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'!$5:$8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'!$A$1:$X$31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0" i="1" l="1"/>
  <c r="Q27" i="1" l="1"/>
  <c r="Q30" i="1" s="1"/>
  <c r="P27" i="1"/>
  <c r="P30" i="1" s="1"/>
  <c r="O27" i="1"/>
  <c r="J21" i="1"/>
  <c r="J18" i="1" l="1"/>
  <c r="J10" i="1"/>
  <c r="H18" i="1" l="1"/>
  <c r="W18" i="1" l="1"/>
  <c r="R18" i="1"/>
  <c r="M18" i="1"/>
  <c r="S28" i="1" l="1"/>
  <c r="X28" i="1"/>
  <c r="N28" i="1"/>
  <c r="I28" i="1"/>
  <c r="J13" i="1"/>
  <c r="E28" i="1" l="1"/>
  <c r="J11" i="1"/>
  <c r="U22" i="1" l="1"/>
  <c r="P22" i="1"/>
  <c r="U19" i="1"/>
  <c r="P19" i="1"/>
  <c r="U15" i="1"/>
  <c r="P15" i="1"/>
  <c r="K15" i="1"/>
  <c r="K19" i="1"/>
  <c r="K30" i="1"/>
  <c r="K22" i="1"/>
  <c r="X11" i="1"/>
  <c r="S11" i="1"/>
  <c r="N11" i="1"/>
  <c r="U31" i="1" l="1"/>
  <c r="P31" i="1"/>
  <c r="K31" i="1"/>
  <c r="H30" i="1"/>
  <c r="G30" i="1"/>
  <c r="F30" i="1"/>
  <c r="J24" i="1" l="1"/>
  <c r="O26" i="1" l="1"/>
  <c r="J26" i="1"/>
  <c r="J30" i="1" s="1"/>
  <c r="T24" i="1"/>
  <c r="O24" i="1"/>
  <c r="O30" i="1" s="1"/>
  <c r="T26" i="1" l="1"/>
  <c r="I10" i="1" l="1"/>
  <c r="N10" i="1"/>
  <c r="S10" i="1"/>
  <c r="X10" i="1"/>
  <c r="I11" i="1"/>
  <c r="I12" i="1"/>
  <c r="N12" i="1"/>
  <c r="S12" i="1"/>
  <c r="X12" i="1"/>
  <c r="I13" i="1"/>
  <c r="N13" i="1"/>
  <c r="S13" i="1"/>
  <c r="X13" i="1"/>
  <c r="I14" i="1"/>
  <c r="G15" i="1"/>
  <c r="N14" i="1"/>
  <c r="S14" i="1"/>
  <c r="X14" i="1"/>
  <c r="H15" i="1"/>
  <c r="J15" i="1"/>
  <c r="L15" i="1"/>
  <c r="M15" i="1"/>
  <c r="O15" i="1"/>
  <c r="Q15" i="1"/>
  <c r="R15" i="1"/>
  <c r="T15" i="1"/>
  <c r="V15" i="1"/>
  <c r="W15" i="1"/>
  <c r="I17" i="1"/>
  <c r="N17" i="1"/>
  <c r="S17" i="1"/>
  <c r="X17" i="1"/>
  <c r="F19" i="1"/>
  <c r="I18" i="1"/>
  <c r="N18" i="1"/>
  <c r="S18" i="1"/>
  <c r="X18" i="1"/>
  <c r="G19" i="1"/>
  <c r="H19" i="1"/>
  <c r="J19" i="1"/>
  <c r="L19" i="1"/>
  <c r="M19" i="1"/>
  <c r="O19" i="1"/>
  <c r="Q19" i="1"/>
  <c r="R19" i="1"/>
  <c r="T19" i="1"/>
  <c r="V19" i="1"/>
  <c r="W19" i="1"/>
  <c r="I21" i="1"/>
  <c r="I22" i="1" s="1"/>
  <c r="N21" i="1"/>
  <c r="N22" i="1" s="1"/>
  <c r="S21" i="1"/>
  <c r="S22" i="1" s="1"/>
  <c r="X21" i="1"/>
  <c r="G22" i="1"/>
  <c r="H22" i="1"/>
  <c r="J22" i="1"/>
  <c r="L22" i="1"/>
  <c r="M22" i="1"/>
  <c r="O22" i="1"/>
  <c r="Q22" i="1"/>
  <c r="R22" i="1"/>
  <c r="T22" i="1"/>
  <c r="V22" i="1"/>
  <c r="W22" i="1"/>
  <c r="I24" i="1"/>
  <c r="N24" i="1"/>
  <c r="S24" i="1"/>
  <c r="X24" i="1"/>
  <c r="I25" i="1"/>
  <c r="N25" i="1"/>
  <c r="S25" i="1"/>
  <c r="X25" i="1"/>
  <c r="I26" i="1"/>
  <c r="N26" i="1"/>
  <c r="S26" i="1"/>
  <c r="X26" i="1"/>
  <c r="I29" i="1"/>
  <c r="N29" i="1"/>
  <c r="S29" i="1"/>
  <c r="X29" i="1"/>
  <c r="L30" i="1"/>
  <c r="M30" i="1"/>
  <c r="R30" i="1"/>
  <c r="V30" i="1"/>
  <c r="W30" i="1"/>
  <c r="J31" i="1" l="1"/>
  <c r="L31" i="1"/>
  <c r="I30" i="1"/>
  <c r="E10" i="1"/>
  <c r="M31" i="1"/>
  <c r="E24" i="1"/>
  <c r="E17" i="1"/>
  <c r="O31" i="1"/>
  <c r="E29" i="1"/>
  <c r="E11" i="1"/>
  <c r="E21" i="1"/>
  <c r="E22" i="1" s="1"/>
  <c r="N15" i="1"/>
  <c r="G31" i="1"/>
  <c r="E12" i="1"/>
  <c r="H31" i="1"/>
  <c r="T30" i="1"/>
  <c r="T31" i="1" s="1"/>
  <c r="R31" i="1"/>
  <c r="S19" i="1"/>
  <c r="X22" i="1"/>
  <c r="S15" i="1"/>
  <c r="W31" i="1"/>
  <c r="E13" i="1"/>
  <c r="Q31" i="1"/>
  <c r="F22" i="1"/>
  <c r="N19" i="1"/>
  <c r="X19" i="1"/>
  <c r="I19" i="1"/>
  <c r="N30" i="1"/>
  <c r="V31" i="1"/>
  <c r="I15" i="1"/>
  <c r="E26" i="1"/>
  <c r="X30" i="1"/>
  <c r="E14" i="1"/>
  <c r="F15" i="1"/>
  <c r="X15" i="1"/>
  <c r="E18" i="1"/>
  <c r="E25" i="1"/>
  <c r="E30" i="1" l="1"/>
  <c r="E19" i="1"/>
  <c r="F31" i="1"/>
  <c r="N31" i="1"/>
  <c r="X31" i="1"/>
  <c r="E15" i="1"/>
  <c r="I31" i="1"/>
  <c r="S31" i="1"/>
  <c r="E31" i="1" l="1"/>
</calcChain>
</file>

<file path=xl/sharedStrings.xml><?xml version="1.0" encoding="utf-8"?>
<sst xmlns="http://schemas.openxmlformats.org/spreadsheetml/2006/main" count="99" uniqueCount="83">
  <si>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</si>
  <si>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</si>
  <si>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</si>
  <si>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</si>
  <si>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</si>
  <si>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</si>
  <si>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</si>
  <si>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</si>
  <si>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</si>
  <si>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</si>
  <si>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</si>
  <si>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</si>
  <si>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</si>
  <si>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</si>
  <si>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</si>
  <si>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</si>
  <si>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</si>
  <si>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</si>
  <si>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</si>
  <si>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</si>
  <si>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</si>
  <si>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</si>
  <si>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</si>
  <si>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</si>
  <si>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</si>
  <si>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</si>
  <si>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</si>
  <si>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</si>
  <si>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</si>
  <si>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</si>
  <si>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</si>
  <si>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</si>
  <si>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</si>
  <si>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</si>
  <si>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</si>
  <si>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</si>
  <si>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</si>
  <si>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>КБ+ФБ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</si>
  <si>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</si>
  <si>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</si>
  <si>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</si>
  <si>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</si>
  <si>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</si>
  <si>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</si>
  <si>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</si>
  <si>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>2024 год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</si>
  <si>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</si>
  <si>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</si>
  <si>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</si>
  <si>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</si>
  <si>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</si>
  <si>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4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</si>
  <si>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</si>
  <si>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</si>
  <si>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</si>
  <si>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</si>
  <si>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</si>
  <si>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 xml:space="preserve">0820000100    </t>
  </si>
  <si>
    <t>2026 год</t>
  </si>
  <si>
    <t>0810000600   08100S4880   08100L5190</t>
  </si>
  <si>
    <t>0840000600</t>
  </si>
  <si>
    <t>0850000600
0850075190</t>
  </si>
  <si>
    <t>2027 год</t>
  </si>
  <si>
    <t>Итого финансирование 2024 год (6+7+8)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</si>
  <si>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</si>
  <si>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</si>
  <si>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УДКиИ /  МКУ ОКУК</t>
  </si>
  <si>
    <t xml:space="preserve">УДКиИ,Администрация годода Норильска /  МКУ ОКУК, Учреждения подведомственные Управлению по делам культуры и искусства Администрации города Норильска, МКУ "Норильский городской архив" </t>
  </si>
  <si>
    <t>КБ</t>
  </si>
  <si>
    <t>ФБ</t>
  </si>
  <si>
    <t>Итого финансирование 2025 год (10+11+12+13)</t>
  </si>
  <si>
    <t>Итого финансирование 2026 год (15+16+17+18)</t>
  </si>
  <si>
    <t>Итого финансирование 2027 год (20+21+22+23)</t>
  </si>
  <si>
    <t>4.5.</t>
  </si>
  <si>
    <t>Оснащение образовательных учреждений в сфере культуры музыкальными инструментами, оборудованием и учебными материалами</t>
  </si>
  <si>
    <t>085Я555191</t>
  </si>
  <si>
    <t>4.5.1.</t>
  </si>
  <si>
    <t>Мероприятия в рамках федерального проекта «Семейные ценности и инфраструктура культуры»</t>
  </si>
  <si>
    <t>(9+14+19+24)</t>
  </si>
  <si>
    <t>085Я500000</t>
  </si>
  <si>
    <t>УДКиИ</t>
  </si>
  <si>
    <t>Приложение № 6
к муниципальной программе  "Развитие культуры"
 утвержденной постановлением Администрации 
города Норильска от 05.12.2016  № 580</t>
  </si>
  <si>
    <t xml:space="preserve">Приложение N 2
к постановлению Администрации города Норильска
от 24.04.2025 № 193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</si>
</sst>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5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87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0" fontId="8" fillId="0" borderId="0" xfId="0" applyFont="1" applyFill="1"/>
    <xf numFmtId="4" fontId="9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Border="1"/>
    <xf numFmtId="4" fontId="9" fillId="0" borderId="0" xfId="0" applyNumberFormat="1" applyFont="1" applyFill="1" applyBorder="1"/>
    <xf numFmtId="49" fontId="9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5" fillId="0" borderId="0" xfId="1" applyFont="1" applyFill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0" fontId="18" fillId="0" borderId="1" xfId="2" applyFont="1" applyFill="1" applyBorder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top" wrapText="1"/>
    </xf>
    <xf numFmtId="0" fontId="10" fillId="0" borderId="1" xfId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left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6" fillId="0" borderId="1" xfId="2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5" fillId="0" borderId="0" xfId="1" applyFont="1" applyFill="1" applyAlignment="1">
      <alignment horizontal="right" vertical="top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righ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6"/>
  <sheetViews>
    <sheetView tabSelected="1" view="pageBreakPreview" topLeftCell="E1" zoomScale="60" zoomScaleNormal="60" workbookViewId="0">
      <selection activeCell="J5" sqref="J5:N5"/>
    </sheetView>
  </sheetViews>
  <sheetFormatPr defaultRowHeight="15.6" x14ac:dyDescent="0.3"/>
  <cols>
    <col min="1" max="1" width="8.44140625" style="31" bestFit="1" customWidth="1"/>
    <col min="2" max="2" width="31.109375" style="12" customWidth="1"/>
    <col min="3" max="3" width="27.44140625" style="12" customWidth="1"/>
    <col min="4" max="4" width="14.44140625" style="13" customWidth="1"/>
    <col min="5" max="5" width="19.33203125" style="12" customWidth="1"/>
    <col min="6" max="6" width="18" style="14" customWidth="1"/>
    <col min="7" max="7" width="12.6640625" style="3" customWidth="1"/>
    <col min="8" max="8" width="14.44140625" style="3" customWidth="1"/>
    <col min="9" max="9" width="20.88671875" style="3" customWidth="1"/>
    <col min="10" max="10" width="21" style="14" customWidth="1"/>
    <col min="11" max="11" width="11" style="14" customWidth="1"/>
    <col min="12" max="12" width="15.33203125" style="3" customWidth="1"/>
    <col min="13" max="13" width="17.6640625" style="3" customWidth="1"/>
    <col min="14" max="14" width="19.44140625" style="3" customWidth="1"/>
    <col min="15" max="15" width="20.6640625" style="14" customWidth="1"/>
    <col min="16" max="16" width="13.5546875" style="14" customWidth="1"/>
    <col min="17" max="17" width="15" style="3" customWidth="1"/>
    <col min="18" max="18" width="17.6640625" style="3" customWidth="1"/>
    <col min="19" max="19" width="20.33203125" style="3" customWidth="1"/>
    <col min="20" max="20" width="18.6640625" style="14" customWidth="1"/>
    <col min="21" max="21" width="9.44140625" style="14" customWidth="1"/>
    <col min="22" max="22" width="13.109375" style="3" customWidth="1"/>
    <col min="23" max="23" width="14.88671875" style="3" customWidth="1"/>
    <col min="24" max="24" width="17.6640625" style="3" customWidth="1"/>
    <col min="25" max="25" width="11.33203125" style="8" bestFit="1" customWidth="1"/>
    <col min="26" max="26" width="16.5546875" style="8" customWidth="1"/>
    <col min="27" max="27" width="10.109375" style="3" bestFit="1" customWidth="1"/>
    <col min="28" max="245" width="9.109375" style="3"/>
    <col min="246" max="246" width="11.5546875" style="3" customWidth="1"/>
    <col min="247" max="247" width="38" style="3" customWidth="1"/>
    <col min="248" max="248" width="40.88671875" style="3" customWidth="1"/>
    <col min="249" max="249" width="10" style="3" customWidth="1"/>
    <col min="250" max="250" width="14.88671875" style="3" customWidth="1"/>
    <col min="251" max="251" width="19.44140625" style="3" customWidth="1"/>
    <col min="252" max="252" width="16.5546875" style="3" customWidth="1"/>
    <col min="253" max="253" width="18" style="3" customWidth="1"/>
    <col min="254" max="254" width="13.33203125" style="3" customWidth="1"/>
    <col min="255" max="255" width="18" style="3" customWidth="1"/>
    <col min="256" max="256" width="15.109375" style="3" customWidth="1"/>
    <col min="257" max="257" width="16" style="3" customWidth="1"/>
    <col min="258" max="258" width="13" style="3" customWidth="1"/>
    <col min="259" max="259" width="19.33203125" style="3" customWidth="1"/>
    <col min="260" max="260" width="16.109375" style="3" customWidth="1"/>
    <col min="261" max="261" width="14.88671875" style="3" customWidth="1"/>
    <col min="262" max="262" width="13.109375" style="3" customWidth="1"/>
    <col min="263" max="263" width="17.6640625" style="3" customWidth="1"/>
    <col min="264" max="264" width="16.88671875" style="3" customWidth="1"/>
    <col min="265" max="265" width="15.6640625" style="3" customWidth="1"/>
    <col min="266" max="266" width="17.109375" style="3" customWidth="1"/>
    <col min="267" max="268" width="9.109375" style="3"/>
    <col min="269" max="269" width="10.88671875" style="3" customWidth="1"/>
    <col min="270" max="501" width="9.109375" style="3"/>
    <col min="502" max="502" width="11.5546875" style="3" customWidth="1"/>
    <col min="503" max="503" width="38" style="3" customWidth="1"/>
    <col min="504" max="504" width="40.88671875" style="3" customWidth="1"/>
    <col min="505" max="505" width="10" style="3" customWidth="1"/>
    <col min="506" max="506" width="14.88671875" style="3" customWidth="1"/>
    <col min="507" max="507" width="19.44140625" style="3" customWidth="1"/>
    <col min="508" max="508" width="16.5546875" style="3" customWidth="1"/>
    <col min="509" max="509" width="18" style="3" customWidth="1"/>
    <col min="510" max="510" width="13.33203125" style="3" customWidth="1"/>
    <col min="511" max="511" width="18" style="3" customWidth="1"/>
    <col min="512" max="512" width="15.109375" style="3" customWidth="1"/>
    <col min="513" max="513" width="16" style="3" customWidth="1"/>
    <col min="514" max="514" width="13" style="3" customWidth="1"/>
    <col min="515" max="515" width="19.33203125" style="3" customWidth="1"/>
    <col min="516" max="516" width="16.109375" style="3" customWidth="1"/>
    <col min="517" max="517" width="14.88671875" style="3" customWidth="1"/>
    <col min="518" max="518" width="13.109375" style="3" customWidth="1"/>
    <col min="519" max="519" width="17.6640625" style="3" customWidth="1"/>
    <col min="520" max="520" width="16.88671875" style="3" customWidth="1"/>
    <col min="521" max="521" width="15.6640625" style="3" customWidth="1"/>
    <col min="522" max="522" width="17.109375" style="3" customWidth="1"/>
    <col min="523" max="524" width="9.109375" style="3"/>
    <col min="525" max="525" width="10.88671875" style="3" customWidth="1"/>
    <col min="526" max="757" width="9.109375" style="3"/>
    <col min="758" max="758" width="11.5546875" style="3" customWidth="1"/>
    <col min="759" max="759" width="38" style="3" customWidth="1"/>
    <col min="760" max="760" width="40.88671875" style="3" customWidth="1"/>
    <col min="761" max="761" width="10" style="3" customWidth="1"/>
    <col min="762" max="762" width="14.88671875" style="3" customWidth="1"/>
    <col min="763" max="763" width="19.44140625" style="3" customWidth="1"/>
    <col min="764" max="764" width="16.5546875" style="3" customWidth="1"/>
    <col min="765" max="765" width="18" style="3" customWidth="1"/>
    <col min="766" max="766" width="13.33203125" style="3" customWidth="1"/>
    <col min="767" max="767" width="18" style="3" customWidth="1"/>
    <col min="768" max="768" width="15.109375" style="3" customWidth="1"/>
    <col min="769" max="769" width="16" style="3" customWidth="1"/>
    <col min="770" max="770" width="13" style="3" customWidth="1"/>
    <col min="771" max="771" width="19.33203125" style="3" customWidth="1"/>
    <col min="772" max="772" width="16.109375" style="3" customWidth="1"/>
    <col min="773" max="773" width="14.88671875" style="3" customWidth="1"/>
    <col min="774" max="774" width="13.109375" style="3" customWidth="1"/>
    <col min="775" max="775" width="17.6640625" style="3" customWidth="1"/>
    <col min="776" max="776" width="16.88671875" style="3" customWidth="1"/>
    <col min="777" max="777" width="15.6640625" style="3" customWidth="1"/>
    <col min="778" max="778" width="17.109375" style="3" customWidth="1"/>
    <col min="779" max="780" width="9.109375" style="3"/>
    <col min="781" max="781" width="10.88671875" style="3" customWidth="1"/>
    <col min="782" max="1013" width="9.109375" style="3"/>
    <col min="1014" max="1014" width="11.5546875" style="3" customWidth="1"/>
    <col min="1015" max="1015" width="38" style="3" customWidth="1"/>
    <col min="1016" max="1016" width="40.88671875" style="3" customWidth="1"/>
    <col min="1017" max="1017" width="10" style="3" customWidth="1"/>
    <col min="1018" max="1018" width="14.88671875" style="3" customWidth="1"/>
    <col min="1019" max="1019" width="19.44140625" style="3" customWidth="1"/>
    <col min="1020" max="1020" width="16.5546875" style="3" customWidth="1"/>
    <col min="1021" max="1021" width="18" style="3" customWidth="1"/>
    <col min="1022" max="1022" width="13.33203125" style="3" customWidth="1"/>
    <col min="1023" max="1023" width="18" style="3" customWidth="1"/>
    <col min="1024" max="1024" width="15.109375" style="3" customWidth="1"/>
    <col min="1025" max="1025" width="16" style="3" customWidth="1"/>
    <col min="1026" max="1026" width="13" style="3" customWidth="1"/>
    <col min="1027" max="1027" width="19.33203125" style="3" customWidth="1"/>
    <col min="1028" max="1028" width="16.109375" style="3" customWidth="1"/>
    <col min="1029" max="1029" width="14.88671875" style="3" customWidth="1"/>
    <col min="1030" max="1030" width="13.109375" style="3" customWidth="1"/>
    <col min="1031" max="1031" width="17.6640625" style="3" customWidth="1"/>
    <col min="1032" max="1032" width="16.88671875" style="3" customWidth="1"/>
    <col min="1033" max="1033" width="15.6640625" style="3" customWidth="1"/>
    <col min="1034" max="1034" width="17.109375" style="3" customWidth="1"/>
    <col min="1035" max="1036" width="9.109375" style="3"/>
    <col min="1037" max="1037" width="10.88671875" style="3" customWidth="1"/>
    <col min="1038" max="1269" width="9.109375" style="3"/>
    <col min="1270" max="1270" width="11.5546875" style="3" customWidth="1"/>
    <col min="1271" max="1271" width="38" style="3" customWidth="1"/>
    <col min="1272" max="1272" width="40.88671875" style="3" customWidth="1"/>
    <col min="1273" max="1273" width="10" style="3" customWidth="1"/>
    <col min="1274" max="1274" width="14.88671875" style="3" customWidth="1"/>
    <col min="1275" max="1275" width="19.44140625" style="3" customWidth="1"/>
    <col min="1276" max="1276" width="16.5546875" style="3" customWidth="1"/>
    <col min="1277" max="1277" width="18" style="3" customWidth="1"/>
    <col min="1278" max="1278" width="13.33203125" style="3" customWidth="1"/>
    <col min="1279" max="1279" width="18" style="3" customWidth="1"/>
    <col min="1280" max="1280" width="15.109375" style="3" customWidth="1"/>
    <col min="1281" max="1281" width="16" style="3" customWidth="1"/>
    <col min="1282" max="1282" width="13" style="3" customWidth="1"/>
    <col min="1283" max="1283" width="19.33203125" style="3" customWidth="1"/>
    <col min="1284" max="1284" width="16.109375" style="3" customWidth="1"/>
    <col min="1285" max="1285" width="14.88671875" style="3" customWidth="1"/>
    <col min="1286" max="1286" width="13.109375" style="3" customWidth="1"/>
    <col min="1287" max="1287" width="17.6640625" style="3" customWidth="1"/>
    <col min="1288" max="1288" width="16.88671875" style="3" customWidth="1"/>
    <col min="1289" max="1289" width="15.6640625" style="3" customWidth="1"/>
    <col min="1290" max="1290" width="17.109375" style="3" customWidth="1"/>
    <col min="1291" max="1292" width="9.109375" style="3"/>
    <col min="1293" max="1293" width="10.88671875" style="3" customWidth="1"/>
    <col min="1294" max="1525" width="9.109375" style="3"/>
    <col min="1526" max="1526" width="11.5546875" style="3" customWidth="1"/>
    <col min="1527" max="1527" width="38" style="3" customWidth="1"/>
    <col min="1528" max="1528" width="40.88671875" style="3" customWidth="1"/>
    <col min="1529" max="1529" width="10" style="3" customWidth="1"/>
    <col min="1530" max="1530" width="14.88671875" style="3" customWidth="1"/>
    <col min="1531" max="1531" width="19.44140625" style="3" customWidth="1"/>
    <col min="1532" max="1532" width="16.5546875" style="3" customWidth="1"/>
    <col min="1533" max="1533" width="18" style="3" customWidth="1"/>
    <col min="1534" max="1534" width="13.33203125" style="3" customWidth="1"/>
    <col min="1535" max="1535" width="18" style="3" customWidth="1"/>
    <col min="1536" max="1536" width="15.109375" style="3" customWidth="1"/>
    <col min="1537" max="1537" width="16" style="3" customWidth="1"/>
    <col min="1538" max="1538" width="13" style="3" customWidth="1"/>
    <col min="1539" max="1539" width="19.33203125" style="3" customWidth="1"/>
    <col min="1540" max="1540" width="16.109375" style="3" customWidth="1"/>
    <col min="1541" max="1541" width="14.88671875" style="3" customWidth="1"/>
    <col min="1542" max="1542" width="13.109375" style="3" customWidth="1"/>
    <col min="1543" max="1543" width="17.6640625" style="3" customWidth="1"/>
    <col min="1544" max="1544" width="16.88671875" style="3" customWidth="1"/>
    <col min="1545" max="1545" width="15.6640625" style="3" customWidth="1"/>
    <col min="1546" max="1546" width="17.109375" style="3" customWidth="1"/>
    <col min="1547" max="1548" width="9.109375" style="3"/>
    <col min="1549" max="1549" width="10.88671875" style="3" customWidth="1"/>
    <col min="1550" max="1781" width="9.109375" style="3"/>
    <col min="1782" max="1782" width="11.5546875" style="3" customWidth="1"/>
    <col min="1783" max="1783" width="38" style="3" customWidth="1"/>
    <col min="1784" max="1784" width="40.88671875" style="3" customWidth="1"/>
    <col min="1785" max="1785" width="10" style="3" customWidth="1"/>
    <col min="1786" max="1786" width="14.88671875" style="3" customWidth="1"/>
    <col min="1787" max="1787" width="19.44140625" style="3" customWidth="1"/>
    <col min="1788" max="1788" width="16.5546875" style="3" customWidth="1"/>
    <col min="1789" max="1789" width="18" style="3" customWidth="1"/>
    <col min="1790" max="1790" width="13.33203125" style="3" customWidth="1"/>
    <col min="1791" max="1791" width="18" style="3" customWidth="1"/>
    <col min="1792" max="1792" width="15.109375" style="3" customWidth="1"/>
    <col min="1793" max="1793" width="16" style="3" customWidth="1"/>
    <col min="1794" max="1794" width="13" style="3" customWidth="1"/>
    <col min="1795" max="1795" width="19.33203125" style="3" customWidth="1"/>
    <col min="1796" max="1796" width="16.109375" style="3" customWidth="1"/>
    <col min="1797" max="1797" width="14.88671875" style="3" customWidth="1"/>
    <col min="1798" max="1798" width="13.109375" style="3" customWidth="1"/>
    <col min="1799" max="1799" width="17.6640625" style="3" customWidth="1"/>
    <col min="1800" max="1800" width="16.88671875" style="3" customWidth="1"/>
    <col min="1801" max="1801" width="15.6640625" style="3" customWidth="1"/>
    <col min="1802" max="1802" width="17.109375" style="3" customWidth="1"/>
    <col min="1803" max="1804" width="9.109375" style="3"/>
    <col min="1805" max="1805" width="10.88671875" style="3" customWidth="1"/>
    <col min="1806" max="2037" width="9.109375" style="3"/>
    <col min="2038" max="2038" width="11.5546875" style="3" customWidth="1"/>
    <col min="2039" max="2039" width="38" style="3" customWidth="1"/>
    <col min="2040" max="2040" width="40.88671875" style="3" customWidth="1"/>
    <col min="2041" max="2041" width="10" style="3" customWidth="1"/>
    <col min="2042" max="2042" width="14.88671875" style="3" customWidth="1"/>
    <col min="2043" max="2043" width="19.44140625" style="3" customWidth="1"/>
    <col min="2044" max="2044" width="16.5546875" style="3" customWidth="1"/>
    <col min="2045" max="2045" width="18" style="3" customWidth="1"/>
    <col min="2046" max="2046" width="13.33203125" style="3" customWidth="1"/>
    <col min="2047" max="2047" width="18" style="3" customWidth="1"/>
    <col min="2048" max="2048" width="15.109375" style="3" customWidth="1"/>
    <col min="2049" max="2049" width="16" style="3" customWidth="1"/>
    <col min="2050" max="2050" width="13" style="3" customWidth="1"/>
    <col min="2051" max="2051" width="19.33203125" style="3" customWidth="1"/>
    <col min="2052" max="2052" width="16.109375" style="3" customWidth="1"/>
    <col min="2053" max="2053" width="14.88671875" style="3" customWidth="1"/>
    <col min="2054" max="2054" width="13.109375" style="3" customWidth="1"/>
    <col min="2055" max="2055" width="17.6640625" style="3" customWidth="1"/>
    <col min="2056" max="2056" width="16.88671875" style="3" customWidth="1"/>
    <col min="2057" max="2057" width="15.6640625" style="3" customWidth="1"/>
    <col min="2058" max="2058" width="17.109375" style="3" customWidth="1"/>
    <col min="2059" max="2060" width="9.109375" style="3"/>
    <col min="2061" max="2061" width="10.88671875" style="3" customWidth="1"/>
    <col min="2062" max="2293" width="9.109375" style="3"/>
    <col min="2294" max="2294" width="11.5546875" style="3" customWidth="1"/>
    <col min="2295" max="2295" width="38" style="3" customWidth="1"/>
    <col min="2296" max="2296" width="40.88671875" style="3" customWidth="1"/>
    <col min="2297" max="2297" width="10" style="3" customWidth="1"/>
    <col min="2298" max="2298" width="14.88671875" style="3" customWidth="1"/>
    <col min="2299" max="2299" width="19.44140625" style="3" customWidth="1"/>
    <col min="2300" max="2300" width="16.5546875" style="3" customWidth="1"/>
    <col min="2301" max="2301" width="18" style="3" customWidth="1"/>
    <col min="2302" max="2302" width="13.33203125" style="3" customWidth="1"/>
    <col min="2303" max="2303" width="18" style="3" customWidth="1"/>
    <col min="2304" max="2304" width="15.109375" style="3" customWidth="1"/>
    <col min="2305" max="2305" width="16" style="3" customWidth="1"/>
    <col min="2306" max="2306" width="13" style="3" customWidth="1"/>
    <col min="2307" max="2307" width="19.33203125" style="3" customWidth="1"/>
    <col min="2308" max="2308" width="16.109375" style="3" customWidth="1"/>
    <col min="2309" max="2309" width="14.88671875" style="3" customWidth="1"/>
    <col min="2310" max="2310" width="13.109375" style="3" customWidth="1"/>
    <col min="2311" max="2311" width="17.6640625" style="3" customWidth="1"/>
    <col min="2312" max="2312" width="16.88671875" style="3" customWidth="1"/>
    <col min="2313" max="2313" width="15.6640625" style="3" customWidth="1"/>
    <col min="2314" max="2314" width="17.109375" style="3" customWidth="1"/>
    <col min="2315" max="2316" width="9.109375" style="3"/>
    <col min="2317" max="2317" width="10.88671875" style="3" customWidth="1"/>
    <col min="2318" max="2549" width="9.109375" style="3"/>
    <col min="2550" max="2550" width="11.5546875" style="3" customWidth="1"/>
    <col min="2551" max="2551" width="38" style="3" customWidth="1"/>
    <col min="2552" max="2552" width="40.88671875" style="3" customWidth="1"/>
    <col min="2553" max="2553" width="10" style="3" customWidth="1"/>
    <col min="2554" max="2554" width="14.88671875" style="3" customWidth="1"/>
    <col min="2555" max="2555" width="19.44140625" style="3" customWidth="1"/>
    <col min="2556" max="2556" width="16.5546875" style="3" customWidth="1"/>
    <col min="2557" max="2557" width="18" style="3" customWidth="1"/>
    <col min="2558" max="2558" width="13.33203125" style="3" customWidth="1"/>
    <col min="2559" max="2559" width="18" style="3" customWidth="1"/>
    <col min="2560" max="2560" width="15.109375" style="3" customWidth="1"/>
    <col min="2561" max="2561" width="16" style="3" customWidth="1"/>
    <col min="2562" max="2562" width="13" style="3" customWidth="1"/>
    <col min="2563" max="2563" width="19.33203125" style="3" customWidth="1"/>
    <col min="2564" max="2564" width="16.109375" style="3" customWidth="1"/>
    <col min="2565" max="2565" width="14.88671875" style="3" customWidth="1"/>
    <col min="2566" max="2566" width="13.109375" style="3" customWidth="1"/>
    <col min="2567" max="2567" width="17.6640625" style="3" customWidth="1"/>
    <col min="2568" max="2568" width="16.88671875" style="3" customWidth="1"/>
    <col min="2569" max="2569" width="15.6640625" style="3" customWidth="1"/>
    <col min="2570" max="2570" width="17.109375" style="3" customWidth="1"/>
    <col min="2571" max="2572" width="9.109375" style="3"/>
    <col min="2573" max="2573" width="10.88671875" style="3" customWidth="1"/>
    <col min="2574" max="2805" width="9.109375" style="3"/>
    <col min="2806" max="2806" width="11.5546875" style="3" customWidth="1"/>
    <col min="2807" max="2807" width="38" style="3" customWidth="1"/>
    <col min="2808" max="2808" width="40.88671875" style="3" customWidth="1"/>
    <col min="2809" max="2809" width="10" style="3" customWidth="1"/>
    <col min="2810" max="2810" width="14.88671875" style="3" customWidth="1"/>
    <col min="2811" max="2811" width="19.44140625" style="3" customWidth="1"/>
    <col min="2812" max="2812" width="16.5546875" style="3" customWidth="1"/>
    <col min="2813" max="2813" width="18" style="3" customWidth="1"/>
    <col min="2814" max="2814" width="13.33203125" style="3" customWidth="1"/>
    <col min="2815" max="2815" width="18" style="3" customWidth="1"/>
    <col min="2816" max="2816" width="15.109375" style="3" customWidth="1"/>
    <col min="2817" max="2817" width="16" style="3" customWidth="1"/>
    <col min="2818" max="2818" width="13" style="3" customWidth="1"/>
    <col min="2819" max="2819" width="19.33203125" style="3" customWidth="1"/>
    <col min="2820" max="2820" width="16.109375" style="3" customWidth="1"/>
    <col min="2821" max="2821" width="14.88671875" style="3" customWidth="1"/>
    <col min="2822" max="2822" width="13.109375" style="3" customWidth="1"/>
    <col min="2823" max="2823" width="17.6640625" style="3" customWidth="1"/>
    <col min="2824" max="2824" width="16.88671875" style="3" customWidth="1"/>
    <col min="2825" max="2825" width="15.6640625" style="3" customWidth="1"/>
    <col min="2826" max="2826" width="17.109375" style="3" customWidth="1"/>
    <col min="2827" max="2828" width="9.109375" style="3"/>
    <col min="2829" max="2829" width="10.88671875" style="3" customWidth="1"/>
    <col min="2830" max="3061" width="9.109375" style="3"/>
    <col min="3062" max="3062" width="11.5546875" style="3" customWidth="1"/>
    <col min="3063" max="3063" width="38" style="3" customWidth="1"/>
    <col min="3064" max="3064" width="40.88671875" style="3" customWidth="1"/>
    <col min="3065" max="3065" width="10" style="3" customWidth="1"/>
    <col min="3066" max="3066" width="14.88671875" style="3" customWidth="1"/>
    <col min="3067" max="3067" width="19.44140625" style="3" customWidth="1"/>
    <col min="3068" max="3068" width="16.5546875" style="3" customWidth="1"/>
    <col min="3069" max="3069" width="18" style="3" customWidth="1"/>
    <col min="3070" max="3070" width="13.33203125" style="3" customWidth="1"/>
    <col min="3071" max="3071" width="18" style="3" customWidth="1"/>
    <col min="3072" max="3072" width="15.109375" style="3" customWidth="1"/>
    <col min="3073" max="3073" width="16" style="3" customWidth="1"/>
    <col min="3074" max="3074" width="13" style="3" customWidth="1"/>
    <col min="3075" max="3075" width="19.33203125" style="3" customWidth="1"/>
    <col min="3076" max="3076" width="16.109375" style="3" customWidth="1"/>
    <col min="3077" max="3077" width="14.88671875" style="3" customWidth="1"/>
    <col min="3078" max="3078" width="13.109375" style="3" customWidth="1"/>
    <col min="3079" max="3079" width="17.6640625" style="3" customWidth="1"/>
    <col min="3080" max="3080" width="16.88671875" style="3" customWidth="1"/>
    <col min="3081" max="3081" width="15.6640625" style="3" customWidth="1"/>
    <col min="3082" max="3082" width="17.109375" style="3" customWidth="1"/>
    <col min="3083" max="3084" width="9.109375" style="3"/>
    <col min="3085" max="3085" width="10.88671875" style="3" customWidth="1"/>
    <col min="3086" max="3317" width="9.109375" style="3"/>
    <col min="3318" max="3318" width="11.5546875" style="3" customWidth="1"/>
    <col min="3319" max="3319" width="38" style="3" customWidth="1"/>
    <col min="3320" max="3320" width="40.88671875" style="3" customWidth="1"/>
    <col min="3321" max="3321" width="10" style="3" customWidth="1"/>
    <col min="3322" max="3322" width="14.88671875" style="3" customWidth="1"/>
    <col min="3323" max="3323" width="19.44140625" style="3" customWidth="1"/>
    <col min="3324" max="3324" width="16.5546875" style="3" customWidth="1"/>
    <col min="3325" max="3325" width="18" style="3" customWidth="1"/>
    <col min="3326" max="3326" width="13.33203125" style="3" customWidth="1"/>
    <col min="3327" max="3327" width="18" style="3" customWidth="1"/>
    <col min="3328" max="3328" width="15.109375" style="3" customWidth="1"/>
    <col min="3329" max="3329" width="16" style="3" customWidth="1"/>
    <col min="3330" max="3330" width="13" style="3" customWidth="1"/>
    <col min="3331" max="3331" width="19.33203125" style="3" customWidth="1"/>
    <col min="3332" max="3332" width="16.109375" style="3" customWidth="1"/>
    <col min="3333" max="3333" width="14.88671875" style="3" customWidth="1"/>
    <col min="3334" max="3334" width="13.109375" style="3" customWidth="1"/>
    <col min="3335" max="3335" width="17.6640625" style="3" customWidth="1"/>
    <col min="3336" max="3336" width="16.88671875" style="3" customWidth="1"/>
    <col min="3337" max="3337" width="15.6640625" style="3" customWidth="1"/>
    <col min="3338" max="3338" width="17.109375" style="3" customWidth="1"/>
    <col min="3339" max="3340" width="9.109375" style="3"/>
    <col min="3341" max="3341" width="10.88671875" style="3" customWidth="1"/>
    <col min="3342" max="3573" width="9.109375" style="3"/>
    <col min="3574" max="3574" width="11.5546875" style="3" customWidth="1"/>
    <col min="3575" max="3575" width="38" style="3" customWidth="1"/>
    <col min="3576" max="3576" width="40.88671875" style="3" customWidth="1"/>
    <col min="3577" max="3577" width="10" style="3" customWidth="1"/>
    <col min="3578" max="3578" width="14.88671875" style="3" customWidth="1"/>
    <col min="3579" max="3579" width="19.44140625" style="3" customWidth="1"/>
    <col min="3580" max="3580" width="16.5546875" style="3" customWidth="1"/>
    <col min="3581" max="3581" width="18" style="3" customWidth="1"/>
    <col min="3582" max="3582" width="13.33203125" style="3" customWidth="1"/>
    <col min="3583" max="3583" width="18" style="3" customWidth="1"/>
    <col min="3584" max="3584" width="15.109375" style="3" customWidth="1"/>
    <col min="3585" max="3585" width="16" style="3" customWidth="1"/>
    <col min="3586" max="3586" width="13" style="3" customWidth="1"/>
    <col min="3587" max="3587" width="19.33203125" style="3" customWidth="1"/>
    <col min="3588" max="3588" width="16.109375" style="3" customWidth="1"/>
    <col min="3589" max="3589" width="14.88671875" style="3" customWidth="1"/>
    <col min="3590" max="3590" width="13.109375" style="3" customWidth="1"/>
    <col min="3591" max="3591" width="17.6640625" style="3" customWidth="1"/>
    <col min="3592" max="3592" width="16.88671875" style="3" customWidth="1"/>
    <col min="3593" max="3593" width="15.6640625" style="3" customWidth="1"/>
    <col min="3594" max="3594" width="17.109375" style="3" customWidth="1"/>
    <col min="3595" max="3596" width="9.109375" style="3"/>
    <col min="3597" max="3597" width="10.88671875" style="3" customWidth="1"/>
    <col min="3598" max="3829" width="9.109375" style="3"/>
    <col min="3830" max="3830" width="11.5546875" style="3" customWidth="1"/>
    <col min="3831" max="3831" width="38" style="3" customWidth="1"/>
    <col min="3832" max="3832" width="40.88671875" style="3" customWidth="1"/>
    <col min="3833" max="3833" width="10" style="3" customWidth="1"/>
    <col min="3834" max="3834" width="14.88671875" style="3" customWidth="1"/>
    <col min="3835" max="3835" width="19.44140625" style="3" customWidth="1"/>
    <col min="3836" max="3836" width="16.5546875" style="3" customWidth="1"/>
    <col min="3837" max="3837" width="18" style="3" customWidth="1"/>
    <col min="3838" max="3838" width="13.33203125" style="3" customWidth="1"/>
    <col min="3839" max="3839" width="18" style="3" customWidth="1"/>
    <col min="3840" max="3840" width="15.109375" style="3" customWidth="1"/>
    <col min="3841" max="3841" width="16" style="3" customWidth="1"/>
    <col min="3842" max="3842" width="13" style="3" customWidth="1"/>
    <col min="3843" max="3843" width="19.33203125" style="3" customWidth="1"/>
    <col min="3844" max="3844" width="16.109375" style="3" customWidth="1"/>
    <col min="3845" max="3845" width="14.88671875" style="3" customWidth="1"/>
    <col min="3846" max="3846" width="13.109375" style="3" customWidth="1"/>
    <col min="3847" max="3847" width="17.6640625" style="3" customWidth="1"/>
    <col min="3848" max="3848" width="16.88671875" style="3" customWidth="1"/>
    <col min="3849" max="3849" width="15.6640625" style="3" customWidth="1"/>
    <col min="3850" max="3850" width="17.109375" style="3" customWidth="1"/>
    <col min="3851" max="3852" width="9.109375" style="3"/>
    <col min="3853" max="3853" width="10.88671875" style="3" customWidth="1"/>
    <col min="3854" max="4085" width="9.109375" style="3"/>
    <col min="4086" max="4086" width="11.5546875" style="3" customWidth="1"/>
    <col min="4087" max="4087" width="38" style="3" customWidth="1"/>
    <col min="4088" max="4088" width="40.88671875" style="3" customWidth="1"/>
    <col min="4089" max="4089" width="10" style="3" customWidth="1"/>
    <col min="4090" max="4090" width="14.88671875" style="3" customWidth="1"/>
    <col min="4091" max="4091" width="19.44140625" style="3" customWidth="1"/>
    <col min="4092" max="4092" width="16.5546875" style="3" customWidth="1"/>
    <col min="4093" max="4093" width="18" style="3" customWidth="1"/>
    <col min="4094" max="4094" width="13.33203125" style="3" customWidth="1"/>
    <col min="4095" max="4095" width="18" style="3" customWidth="1"/>
    <col min="4096" max="4096" width="15.109375" style="3" customWidth="1"/>
    <col min="4097" max="4097" width="16" style="3" customWidth="1"/>
    <col min="4098" max="4098" width="13" style="3" customWidth="1"/>
    <col min="4099" max="4099" width="19.33203125" style="3" customWidth="1"/>
    <col min="4100" max="4100" width="16.109375" style="3" customWidth="1"/>
    <col min="4101" max="4101" width="14.88671875" style="3" customWidth="1"/>
    <col min="4102" max="4102" width="13.109375" style="3" customWidth="1"/>
    <col min="4103" max="4103" width="17.6640625" style="3" customWidth="1"/>
    <col min="4104" max="4104" width="16.88671875" style="3" customWidth="1"/>
    <col min="4105" max="4105" width="15.6640625" style="3" customWidth="1"/>
    <col min="4106" max="4106" width="17.109375" style="3" customWidth="1"/>
    <col min="4107" max="4108" width="9.109375" style="3"/>
    <col min="4109" max="4109" width="10.88671875" style="3" customWidth="1"/>
    <col min="4110" max="4341" width="9.109375" style="3"/>
    <col min="4342" max="4342" width="11.5546875" style="3" customWidth="1"/>
    <col min="4343" max="4343" width="38" style="3" customWidth="1"/>
    <col min="4344" max="4344" width="40.88671875" style="3" customWidth="1"/>
    <col min="4345" max="4345" width="10" style="3" customWidth="1"/>
    <col min="4346" max="4346" width="14.88671875" style="3" customWidth="1"/>
    <col min="4347" max="4347" width="19.44140625" style="3" customWidth="1"/>
    <col min="4348" max="4348" width="16.5546875" style="3" customWidth="1"/>
    <col min="4349" max="4349" width="18" style="3" customWidth="1"/>
    <col min="4350" max="4350" width="13.33203125" style="3" customWidth="1"/>
    <col min="4351" max="4351" width="18" style="3" customWidth="1"/>
    <col min="4352" max="4352" width="15.109375" style="3" customWidth="1"/>
    <col min="4353" max="4353" width="16" style="3" customWidth="1"/>
    <col min="4354" max="4354" width="13" style="3" customWidth="1"/>
    <col min="4355" max="4355" width="19.33203125" style="3" customWidth="1"/>
    <col min="4356" max="4356" width="16.109375" style="3" customWidth="1"/>
    <col min="4357" max="4357" width="14.88671875" style="3" customWidth="1"/>
    <col min="4358" max="4358" width="13.109375" style="3" customWidth="1"/>
    <col min="4359" max="4359" width="17.6640625" style="3" customWidth="1"/>
    <col min="4360" max="4360" width="16.88671875" style="3" customWidth="1"/>
    <col min="4361" max="4361" width="15.6640625" style="3" customWidth="1"/>
    <col min="4362" max="4362" width="17.109375" style="3" customWidth="1"/>
    <col min="4363" max="4364" width="9.109375" style="3"/>
    <col min="4365" max="4365" width="10.88671875" style="3" customWidth="1"/>
    <col min="4366" max="4597" width="9.109375" style="3"/>
    <col min="4598" max="4598" width="11.5546875" style="3" customWidth="1"/>
    <col min="4599" max="4599" width="38" style="3" customWidth="1"/>
    <col min="4600" max="4600" width="40.88671875" style="3" customWidth="1"/>
    <col min="4601" max="4601" width="10" style="3" customWidth="1"/>
    <col min="4602" max="4602" width="14.88671875" style="3" customWidth="1"/>
    <col min="4603" max="4603" width="19.44140625" style="3" customWidth="1"/>
    <col min="4604" max="4604" width="16.5546875" style="3" customWidth="1"/>
    <col min="4605" max="4605" width="18" style="3" customWidth="1"/>
    <col min="4606" max="4606" width="13.33203125" style="3" customWidth="1"/>
    <col min="4607" max="4607" width="18" style="3" customWidth="1"/>
    <col min="4608" max="4608" width="15.109375" style="3" customWidth="1"/>
    <col min="4609" max="4609" width="16" style="3" customWidth="1"/>
    <col min="4610" max="4610" width="13" style="3" customWidth="1"/>
    <col min="4611" max="4611" width="19.33203125" style="3" customWidth="1"/>
    <col min="4612" max="4612" width="16.109375" style="3" customWidth="1"/>
    <col min="4613" max="4613" width="14.88671875" style="3" customWidth="1"/>
    <col min="4614" max="4614" width="13.109375" style="3" customWidth="1"/>
    <col min="4615" max="4615" width="17.6640625" style="3" customWidth="1"/>
    <col min="4616" max="4616" width="16.88671875" style="3" customWidth="1"/>
    <col min="4617" max="4617" width="15.6640625" style="3" customWidth="1"/>
    <col min="4618" max="4618" width="17.109375" style="3" customWidth="1"/>
    <col min="4619" max="4620" width="9.109375" style="3"/>
    <col min="4621" max="4621" width="10.88671875" style="3" customWidth="1"/>
    <col min="4622" max="4853" width="9.109375" style="3"/>
    <col min="4854" max="4854" width="11.5546875" style="3" customWidth="1"/>
    <col min="4855" max="4855" width="38" style="3" customWidth="1"/>
    <col min="4856" max="4856" width="40.88671875" style="3" customWidth="1"/>
    <col min="4857" max="4857" width="10" style="3" customWidth="1"/>
    <col min="4858" max="4858" width="14.88671875" style="3" customWidth="1"/>
    <col min="4859" max="4859" width="19.44140625" style="3" customWidth="1"/>
    <col min="4860" max="4860" width="16.5546875" style="3" customWidth="1"/>
    <col min="4861" max="4861" width="18" style="3" customWidth="1"/>
    <col min="4862" max="4862" width="13.33203125" style="3" customWidth="1"/>
    <col min="4863" max="4863" width="18" style="3" customWidth="1"/>
    <col min="4864" max="4864" width="15.109375" style="3" customWidth="1"/>
    <col min="4865" max="4865" width="16" style="3" customWidth="1"/>
    <col min="4866" max="4866" width="13" style="3" customWidth="1"/>
    <col min="4867" max="4867" width="19.33203125" style="3" customWidth="1"/>
    <col min="4868" max="4868" width="16.109375" style="3" customWidth="1"/>
    <col min="4869" max="4869" width="14.88671875" style="3" customWidth="1"/>
    <col min="4870" max="4870" width="13.109375" style="3" customWidth="1"/>
    <col min="4871" max="4871" width="17.6640625" style="3" customWidth="1"/>
    <col min="4872" max="4872" width="16.88671875" style="3" customWidth="1"/>
    <col min="4873" max="4873" width="15.6640625" style="3" customWidth="1"/>
    <col min="4874" max="4874" width="17.109375" style="3" customWidth="1"/>
    <col min="4875" max="4876" width="9.109375" style="3"/>
    <col min="4877" max="4877" width="10.88671875" style="3" customWidth="1"/>
    <col min="4878" max="5109" width="9.109375" style="3"/>
    <col min="5110" max="5110" width="11.5546875" style="3" customWidth="1"/>
    <col min="5111" max="5111" width="38" style="3" customWidth="1"/>
    <col min="5112" max="5112" width="40.88671875" style="3" customWidth="1"/>
    <col min="5113" max="5113" width="10" style="3" customWidth="1"/>
    <col min="5114" max="5114" width="14.88671875" style="3" customWidth="1"/>
    <col min="5115" max="5115" width="19.44140625" style="3" customWidth="1"/>
    <col min="5116" max="5116" width="16.5546875" style="3" customWidth="1"/>
    <col min="5117" max="5117" width="18" style="3" customWidth="1"/>
    <col min="5118" max="5118" width="13.33203125" style="3" customWidth="1"/>
    <col min="5119" max="5119" width="18" style="3" customWidth="1"/>
    <col min="5120" max="5120" width="15.109375" style="3" customWidth="1"/>
    <col min="5121" max="5121" width="16" style="3" customWidth="1"/>
    <col min="5122" max="5122" width="13" style="3" customWidth="1"/>
    <col min="5123" max="5123" width="19.33203125" style="3" customWidth="1"/>
    <col min="5124" max="5124" width="16.109375" style="3" customWidth="1"/>
    <col min="5125" max="5125" width="14.88671875" style="3" customWidth="1"/>
    <col min="5126" max="5126" width="13.109375" style="3" customWidth="1"/>
    <col min="5127" max="5127" width="17.6640625" style="3" customWidth="1"/>
    <col min="5128" max="5128" width="16.88671875" style="3" customWidth="1"/>
    <col min="5129" max="5129" width="15.6640625" style="3" customWidth="1"/>
    <col min="5130" max="5130" width="17.109375" style="3" customWidth="1"/>
    <col min="5131" max="5132" width="9.109375" style="3"/>
    <col min="5133" max="5133" width="10.88671875" style="3" customWidth="1"/>
    <col min="5134" max="5365" width="9.109375" style="3"/>
    <col min="5366" max="5366" width="11.5546875" style="3" customWidth="1"/>
    <col min="5367" max="5367" width="38" style="3" customWidth="1"/>
    <col min="5368" max="5368" width="40.88671875" style="3" customWidth="1"/>
    <col min="5369" max="5369" width="10" style="3" customWidth="1"/>
    <col min="5370" max="5370" width="14.88671875" style="3" customWidth="1"/>
    <col min="5371" max="5371" width="19.44140625" style="3" customWidth="1"/>
    <col min="5372" max="5372" width="16.5546875" style="3" customWidth="1"/>
    <col min="5373" max="5373" width="18" style="3" customWidth="1"/>
    <col min="5374" max="5374" width="13.33203125" style="3" customWidth="1"/>
    <col min="5375" max="5375" width="18" style="3" customWidth="1"/>
    <col min="5376" max="5376" width="15.109375" style="3" customWidth="1"/>
    <col min="5377" max="5377" width="16" style="3" customWidth="1"/>
    <col min="5378" max="5378" width="13" style="3" customWidth="1"/>
    <col min="5379" max="5379" width="19.33203125" style="3" customWidth="1"/>
    <col min="5380" max="5380" width="16.109375" style="3" customWidth="1"/>
    <col min="5381" max="5381" width="14.88671875" style="3" customWidth="1"/>
    <col min="5382" max="5382" width="13.109375" style="3" customWidth="1"/>
    <col min="5383" max="5383" width="17.6640625" style="3" customWidth="1"/>
    <col min="5384" max="5384" width="16.88671875" style="3" customWidth="1"/>
    <col min="5385" max="5385" width="15.6640625" style="3" customWidth="1"/>
    <col min="5386" max="5386" width="17.109375" style="3" customWidth="1"/>
    <col min="5387" max="5388" width="9.109375" style="3"/>
    <col min="5389" max="5389" width="10.88671875" style="3" customWidth="1"/>
    <col min="5390" max="5621" width="9.109375" style="3"/>
    <col min="5622" max="5622" width="11.5546875" style="3" customWidth="1"/>
    <col min="5623" max="5623" width="38" style="3" customWidth="1"/>
    <col min="5624" max="5624" width="40.88671875" style="3" customWidth="1"/>
    <col min="5625" max="5625" width="10" style="3" customWidth="1"/>
    <col min="5626" max="5626" width="14.88671875" style="3" customWidth="1"/>
    <col min="5627" max="5627" width="19.44140625" style="3" customWidth="1"/>
    <col min="5628" max="5628" width="16.5546875" style="3" customWidth="1"/>
    <col min="5629" max="5629" width="18" style="3" customWidth="1"/>
    <col min="5630" max="5630" width="13.33203125" style="3" customWidth="1"/>
    <col min="5631" max="5631" width="18" style="3" customWidth="1"/>
    <col min="5632" max="5632" width="15.109375" style="3" customWidth="1"/>
    <col min="5633" max="5633" width="16" style="3" customWidth="1"/>
    <col min="5634" max="5634" width="13" style="3" customWidth="1"/>
    <col min="5635" max="5635" width="19.33203125" style="3" customWidth="1"/>
    <col min="5636" max="5636" width="16.109375" style="3" customWidth="1"/>
    <col min="5637" max="5637" width="14.88671875" style="3" customWidth="1"/>
    <col min="5638" max="5638" width="13.109375" style="3" customWidth="1"/>
    <col min="5639" max="5639" width="17.6640625" style="3" customWidth="1"/>
    <col min="5640" max="5640" width="16.88671875" style="3" customWidth="1"/>
    <col min="5641" max="5641" width="15.6640625" style="3" customWidth="1"/>
    <col min="5642" max="5642" width="17.109375" style="3" customWidth="1"/>
    <col min="5643" max="5644" width="9.109375" style="3"/>
    <col min="5645" max="5645" width="10.88671875" style="3" customWidth="1"/>
    <col min="5646" max="5877" width="9.109375" style="3"/>
    <col min="5878" max="5878" width="11.5546875" style="3" customWidth="1"/>
    <col min="5879" max="5879" width="38" style="3" customWidth="1"/>
    <col min="5880" max="5880" width="40.88671875" style="3" customWidth="1"/>
    <col min="5881" max="5881" width="10" style="3" customWidth="1"/>
    <col min="5882" max="5882" width="14.88671875" style="3" customWidth="1"/>
    <col min="5883" max="5883" width="19.44140625" style="3" customWidth="1"/>
    <col min="5884" max="5884" width="16.5546875" style="3" customWidth="1"/>
    <col min="5885" max="5885" width="18" style="3" customWidth="1"/>
    <col min="5886" max="5886" width="13.33203125" style="3" customWidth="1"/>
    <col min="5887" max="5887" width="18" style="3" customWidth="1"/>
    <col min="5888" max="5888" width="15.109375" style="3" customWidth="1"/>
    <col min="5889" max="5889" width="16" style="3" customWidth="1"/>
    <col min="5890" max="5890" width="13" style="3" customWidth="1"/>
    <col min="5891" max="5891" width="19.33203125" style="3" customWidth="1"/>
    <col min="5892" max="5892" width="16.109375" style="3" customWidth="1"/>
    <col min="5893" max="5893" width="14.88671875" style="3" customWidth="1"/>
    <col min="5894" max="5894" width="13.109375" style="3" customWidth="1"/>
    <col min="5895" max="5895" width="17.6640625" style="3" customWidth="1"/>
    <col min="5896" max="5896" width="16.88671875" style="3" customWidth="1"/>
    <col min="5897" max="5897" width="15.6640625" style="3" customWidth="1"/>
    <col min="5898" max="5898" width="17.109375" style="3" customWidth="1"/>
    <col min="5899" max="5900" width="9.109375" style="3"/>
    <col min="5901" max="5901" width="10.88671875" style="3" customWidth="1"/>
    <col min="5902" max="6133" width="9.109375" style="3"/>
    <col min="6134" max="6134" width="11.5546875" style="3" customWidth="1"/>
    <col min="6135" max="6135" width="38" style="3" customWidth="1"/>
    <col min="6136" max="6136" width="40.88671875" style="3" customWidth="1"/>
    <col min="6137" max="6137" width="10" style="3" customWidth="1"/>
    <col min="6138" max="6138" width="14.88671875" style="3" customWidth="1"/>
    <col min="6139" max="6139" width="19.44140625" style="3" customWidth="1"/>
    <col min="6140" max="6140" width="16.5546875" style="3" customWidth="1"/>
    <col min="6141" max="6141" width="18" style="3" customWidth="1"/>
    <col min="6142" max="6142" width="13.33203125" style="3" customWidth="1"/>
    <col min="6143" max="6143" width="18" style="3" customWidth="1"/>
    <col min="6144" max="6144" width="15.109375" style="3" customWidth="1"/>
    <col min="6145" max="6145" width="16" style="3" customWidth="1"/>
    <col min="6146" max="6146" width="13" style="3" customWidth="1"/>
    <col min="6147" max="6147" width="19.33203125" style="3" customWidth="1"/>
    <col min="6148" max="6148" width="16.109375" style="3" customWidth="1"/>
    <col min="6149" max="6149" width="14.88671875" style="3" customWidth="1"/>
    <col min="6150" max="6150" width="13.109375" style="3" customWidth="1"/>
    <col min="6151" max="6151" width="17.6640625" style="3" customWidth="1"/>
    <col min="6152" max="6152" width="16.88671875" style="3" customWidth="1"/>
    <col min="6153" max="6153" width="15.6640625" style="3" customWidth="1"/>
    <col min="6154" max="6154" width="17.109375" style="3" customWidth="1"/>
    <col min="6155" max="6156" width="9.109375" style="3"/>
    <col min="6157" max="6157" width="10.88671875" style="3" customWidth="1"/>
    <col min="6158" max="6389" width="9.109375" style="3"/>
    <col min="6390" max="6390" width="11.5546875" style="3" customWidth="1"/>
    <col min="6391" max="6391" width="38" style="3" customWidth="1"/>
    <col min="6392" max="6392" width="40.88671875" style="3" customWidth="1"/>
    <col min="6393" max="6393" width="10" style="3" customWidth="1"/>
    <col min="6394" max="6394" width="14.88671875" style="3" customWidth="1"/>
    <col min="6395" max="6395" width="19.44140625" style="3" customWidth="1"/>
    <col min="6396" max="6396" width="16.5546875" style="3" customWidth="1"/>
    <col min="6397" max="6397" width="18" style="3" customWidth="1"/>
    <col min="6398" max="6398" width="13.33203125" style="3" customWidth="1"/>
    <col min="6399" max="6399" width="18" style="3" customWidth="1"/>
    <col min="6400" max="6400" width="15.109375" style="3" customWidth="1"/>
    <col min="6401" max="6401" width="16" style="3" customWidth="1"/>
    <col min="6402" max="6402" width="13" style="3" customWidth="1"/>
    <col min="6403" max="6403" width="19.33203125" style="3" customWidth="1"/>
    <col min="6404" max="6404" width="16.109375" style="3" customWidth="1"/>
    <col min="6405" max="6405" width="14.88671875" style="3" customWidth="1"/>
    <col min="6406" max="6406" width="13.109375" style="3" customWidth="1"/>
    <col min="6407" max="6407" width="17.6640625" style="3" customWidth="1"/>
    <col min="6408" max="6408" width="16.88671875" style="3" customWidth="1"/>
    <col min="6409" max="6409" width="15.6640625" style="3" customWidth="1"/>
    <col min="6410" max="6410" width="17.109375" style="3" customWidth="1"/>
    <col min="6411" max="6412" width="9.109375" style="3"/>
    <col min="6413" max="6413" width="10.88671875" style="3" customWidth="1"/>
    <col min="6414" max="6645" width="9.109375" style="3"/>
    <col min="6646" max="6646" width="11.5546875" style="3" customWidth="1"/>
    <col min="6647" max="6647" width="38" style="3" customWidth="1"/>
    <col min="6648" max="6648" width="40.88671875" style="3" customWidth="1"/>
    <col min="6649" max="6649" width="10" style="3" customWidth="1"/>
    <col min="6650" max="6650" width="14.88671875" style="3" customWidth="1"/>
    <col min="6651" max="6651" width="19.44140625" style="3" customWidth="1"/>
    <col min="6652" max="6652" width="16.5546875" style="3" customWidth="1"/>
    <col min="6653" max="6653" width="18" style="3" customWidth="1"/>
    <col min="6654" max="6654" width="13.33203125" style="3" customWidth="1"/>
    <col min="6655" max="6655" width="18" style="3" customWidth="1"/>
    <col min="6656" max="6656" width="15.109375" style="3" customWidth="1"/>
    <col min="6657" max="6657" width="16" style="3" customWidth="1"/>
    <col min="6658" max="6658" width="13" style="3" customWidth="1"/>
    <col min="6659" max="6659" width="19.33203125" style="3" customWidth="1"/>
    <col min="6660" max="6660" width="16.109375" style="3" customWidth="1"/>
    <col min="6661" max="6661" width="14.88671875" style="3" customWidth="1"/>
    <col min="6662" max="6662" width="13.109375" style="3" customWidth="1"/>
    <col min="6663" max="6663" width="17.6640625" style="3" customWidth="1"/>
    <col min="6664" max="6664" width="16.88671875" style="3" customWidth="1"/>
    <col min="6665" max="6665" width="15.6640625" style="3" customWidth="1"/>
    <col min="6666" max="6666" width="17.109375" style="3" customWidth="1"/>
    <col min="6667" max="6668" width="9.109375" style="3"/>
    <col min="6669" max="6669" width="10.88671875" style="3" customWidth="1"/>
    <col min="6670" max="6901" width="9.109375" style="3"/>
    <col min="6902" max="6902" width="11.5546875" style="3" customWidth="1"/>
    <col min="6903" max="6903" width="38" style="3" customWidth="1"/>
    <col min="6904" max="6904" width="40.88671875" style="3" customWidth="1"/>
    <col min="6905" max="6905" width="10" style="3" customWidth="1"/>
    <col min="6906" max="6906" width="14.88671875" style="3" customWidth="1"/>
    <col min="6907" max="6907" width="19.44140625" style="3" customWidth="1"/>
    <col min="6908" max="6908" width="16.5546875" style="3" customWidth="1"/>
    <col min="6909" max="6909" width="18" style="3" customWidth="1"/>
    <col min="6910" max="6910" width="13.33203125" style="3" customWidth="1"/>
    <col min="6911" max="6911" width="18" style="3" customWidth="1"/>
    <col min="6912" max="6912" width="15.109375" style="3" customWidth="1"/>
    <col min="6913" max="6913" width="16" style="3" customWidth="1"/>
    <col min="6914" max="6914" width="13" style="3" customWidth="1"/>
    <col min="6915" max="6915" width="19.33203125" style="3" customWidth="1"/>
    <col min="6916" max="6916" width="16.109375" style="3" customWidth="1"/>
    <col min="6917" max="6917" width="14.88671875" style="3" customWidth="1"/>
    <col min="6918" max="6918" width="13.109375" style="3" customWidth="1"/>
    <col min="6919" max="6919" width="17.6640625" style="3" customWidth="1"/>
    <col min="6920" max="6920" width="16.88671875" style="3" customWidth="1"/>
    <col min="6921" max="6921" width="15.6640625" style="3" customWidth="1"/>
    <col min="6922" max="6922" width="17.109375" style="3" customWidth="1"/>
    <col min="6923" max="6924" width="9.109375" style="3"/>
    <col min="6925" max="6925" width="10.88671875" style="3" customWidth="1"/>
    <col min="6926" max="7157" width="9.109375" style="3"/>
    <col min="7158" max="7158" width="11.5546875" style="3" customWidth="1"/>
    <col min="7159" max="7159" width="38" style="3" customWidth="1"/>
    <col min="7160" max="7160" width="40.88671875" style="3" customWidth="1"/>
    <col min="7161" max="7161" width="10" style="3" customWidth="1"/>
    <col min="7162" max="7162" width="14.88671875" style="3" customWidth="1"/>
    <col min="7163" max="7163" width="19.44140625" style="3" customWidth="1"/>
    <col min="7164" max="7164" width="16.5546875" style="3" customWidth="1"/>
    <col min="7165" max="7165" width="18" style="3" customWidth="1"/>
    <col min="7166" max="7166" width="13.33203125" style="3" customWidth="1"/>
    <col min="7167" max="7167" width="18" style="3" customWidth="1"/>
    <col min="7168" max="7168" width="15.109375" style="3" customWidth="1"/>
    <col min="7169" max="7169" width="16" style="3" customWidth="1"/>
    <col min="7170" max="7170" width="13" style="3" customWidth="1"/>
    <col min="7171" max="7171" width="19.33203125" style="3" customWidth="1"/>
    <col min="7172" max="7172" width="16.109375" style="3" customWidth="1"/>
    <col min="7173" max="7173" width="14.88671875" style="3" customWidth="1"/>
    <col min="7174" max="7174" width="13.109375" style="3" customWidth="1"/>
    <col min="7175" max="7175" width="17.6640625" style="3" customWidth="1"/>
    <col min="7176" max="7176" width="16.88671875" style="3" customWidth="1"/>
    <col min="7177" max="7177" width="15.6640625" style="3" customWidth="1"/>
    <col min="7178" max="7178" width="17.109375" style="3" customWidth="1"/>
    <col min="7179" max="7180" width="9.109375" style="3"/>
    <col min="7181" max="7181" width="10.88671875" style="3" customWidth="1"/>
    <col min="7182" max="7413" width="9.109375" style="3"/>
    <col min="7414" max="7414" width="11.5546875" style="3" customWidth="1"/>
    <col min="7415" max="7415" width="38" style="3" customWidth="1"/>
    <col min="7416" max="7416" width="40.88671875" style="3" customWidth="1"/>
    <col min="7417" max="7417" width="10" style="3" customWidth="1"/>
    <col min="7418" max="7418" width="14.88671875" style="3" customWidth="1"/>
    <col min="7419" max="7419" width="19.44140625" style="3" customWidth="1"/>
    <col min="7420" max="7420" width="16.5546875" style="3" customWidth="1"/>
    <col min="7421" max="7421" width="18" style="3" customWidth="1"/>
    <col min="7422" max="7422" width="13.33203125" style="3" customWidth="1"/>
    <col min="7423" max="7423" width="18" style="3" customWidth="1"/>
    <col min="7424" max="7424" width="15.109375" style="3" customWidth="1"/>
    <col min="7425" max="7425" width="16" style="3" customWidth="1"/>
    <col min="7426" max="7426" width="13" style="3" customWidth="1"/>
    <col min="7427" max="7427" width="19.33203125" style="3" customWidth="1"/>
    <col min="7428" max="7428" width="16.109375" style="3" customWidth="1"/>
    <col min="7429" max="7429" width="14.88671875" style="3" customWidth="1"/>
    <col min="7430" max="7430" width="13.109375" style="3" customWidth="1"/>
    <col min="7431" max="7431" width="17.6640625" style="3" customWidth="1"/>
    <col min="7432" max="7432" width="16.88671875" style="3" customWidth="1"/>
    <col min="7433" max="7433" width="15.6640625" style="3" customWidth="1"/>
    <col min="7434" max="7434" width="17.109375" style="3" customWidth="1"/>
    <col min="7435" max="7436" width="9.109375" style="3"/>
    <col min="7437" max="7437" width="10.88671875" style="3" customWidth="1"/>
    <col min="7438" max="7669" width="9.109375" style="3"/>
    <col min="7670" max="7670" width="11.5546875" style="3" customWidth="1"/>
    <col min="7671" max="7671" width="38" style="3" customWidth="1"/>
    <col min="7672" max="7672" width="40.88671875" style="3" customWidth="1"/>
    <col min="7673" max="7673" width="10" style="3" customWidth="1"/>
    <col min="7674" max="7674" width="14.88671875" style="3" customWidth="1"/>
    <col min="7675" max="7675" width="19.44140625" style="3" customWidth="1"/>
    <col min="7676" max="7676" width="16.5546875" style="3" customWidth="1"/>
    <col min="7677" max="7677" width="18" style="3" customWidth="1"/>
    <col min="7678" max="7678" width="13.33203125" style="3" customWidth="1"/>
    <col min="7679" max="7679" width="18" style="3" customWidth="1"/>
    <col min="7680" max="7680" width="15.109375" style="3" customWidth="1"/>
    <col min="7681" max="7681" width="16" style="3" customWidth="1"/>
    <col min="7682" max="7682" width="13" style="3" customWidth="1"/>
    <col min="7683" max="7683" width="19.33203125" style="3" customWidth="1"/>
    <col min="7684" max="7684" width="16.109375" style="3" customWidth="1"/>
    <col min="7685" max="7685" width="14.88671875" style="3" customWidth="1"/>
    <col min="7686" max="7686" width="13.109375" style="3" customWidth="1"/>
    <col min="7687" max="7687" width="17.6640625" style="3" customWidth="1"/>
    <col min="7688" max="7688" width="16.88671875" style="3" customWidth="1"/>
    <col min="7689" max="7689" width="15.6640625" style="3" customWidth="1"/>
    <col min="7690" max="7690" width="17.109375" style="3" customWidth="1"/>
    <col min="7691" max="7692" width="9.109375" style="3"/>
    <col min="7693" max="7693" width="10.88671875" style="3" customWidth="1"/>
    <col min="7694" max="7925" width="9.109375" style="3"/>
    <col min="7926" max="7926" width="11.5546875" style="3" customWidth="1"/>
    <col min="7927" max="7927" width="38" style="3" customWidth="1"/>
    <col min="7928" max="7928" width="40.88671875" style="3" customWidth="1"/>
    <col min="7929" max="7929" width="10" style="3" customWidth="1"/>
    <col min="7930" max="7930" width="14.88671875" style="3" customWidth="1"/>
    <col min="7931" max="7931" width="19.44140625" style="3" customWidth="1"/>
    <col min="7932" max="7932" width="16.5546875" style="3" customWidth="1"/>
    <col min="7933" max="7933" width="18" style="3" customWidth="1"/>
    <col min="7934" max="7934" width="13.33203125" style="3" customWidth="1"/>
    <col min="7935" max="7935" width="18" style="3" customWidth="1"/>
    <col min="7936" max="7936" width="15.109375" style="3" customWidth="1"/>
    <col min="7937" max="7937" width="16" style="3" customWidth="1"/>
    <col min="7938" max="7938" width="13" style="3" customWidth="1"/>
    <col min="7939" max="7939" width="19.33203125" style="3" customWidth="1"/>
    <col min="7940" max="7940" width="16.109375" style="3" customWidth="1"/>
    <col min="7941" max="7941" width="14.88671875" style="3" customWidth="1"/>
    <col min="7942" max="7942" width="13.109375" style="3" customWidth="1"/>
    <col min="7943" max="7943" width="17.6640625" style="3" customWidth="1"/>
    <col min="7944" max="7944" width="16.88671875" style="3" customWidth="1"/>
    <col min="7945" max="7945" width="15.6640625" style="3" customWidth="1"/>
    <col min="7946" max="7946" width="17.109375" style="3" customWidth="1"/>
    <col min="7947" max="7948" width="9.109375" style="3"/>
    <col min="7949" max="7949" width="10.88671875" style="3" customWidth="1"/>
    <col min="7950" max="8181" width="9.109375" style="3"/>
    <col min="8182" max="8182" width="11.5546875" style="3" customWidth="1"/>
    <col min="8183" max="8183" width="38" style="3" customWidth="1"/>
    <col min="8184" max="8184" width="40.88671875" style="3" customWidth="1"/>
    <col min="8185" max="8185" width="10" style="3" customWidth="1"/>
    <col min="8186" max="8186" width="14.88671875" style="3" customWidth="1"/>
    <col min="8187" max="8187" width="19.44140625" style="3" customWidth="1"/>
    <col min="8188" max="8188" width="16.5546875" style="3" customWidth="1"/>
    <col min="8189" max="8189" width="18" style="3" customWidth="1"/>
    <col min="8190" max="8190" width="13.33203125" style="3" customWidth="1"/>
    <col min="8191" max="8191" width="18" style="3" customWidth="1"/>
    <col min="8192" max="8192" width="15.109375" style="3" customWidth="1"/>
    <col min="8193" max="8193" width="16" style="3" customWidth="1"/>
    <col min="8194" max="8194" width="13" style="3" customWidth="1"/>
    <col min="8195" max="8195" width="19.33203125" style="3" customWidth="1"/>
    <col min="8196" max="8196" width="16.109375" style="3" customWidth="1"/>
    <col min="8197" max="8197" width="14.88671875" style="3" customWidth="1"/>
    <col min="8198" max="8198" width="13.109375" style="3" customWidth="1"/>
    <col min="8199" max="8199" width="17.6640625" style="3" customWidth="1"/>
    <col min="8200" max="8200" width="16.88671875" style="3" customWidth="1"/>
    <col min="8201" max="8201" width="15.6640625" style="3" customWidth="1"/>
    <col min="8202" max="8202" width="17.109375" style="3" customWidth="1"/>
    <col min="8203" max="8204" width="9.109375" style="3"/>
    <col min="8205" max="8205" width="10.88671875" style="3" customWidth="1"/>
    <col min="8206" max="8437" width="9.109375" style="3"/>
    <col min="8438" max="8438" width="11.5546875" style="3" customWidth="1"/>
    <col min="8439" max="8439" width="38" style="3" customWidth="1"/>
    <col min="8440" max="8440" width="40.88671875" style="3" customWidth="1"/>
    <col min="8441" max="8441" width="10" style="3" customWidth="1"/>
    <col min="8442" max="8442" width="14.88671875" style="3" customWidth="1"/>
    <col min="8443" max="8443" width="19.44140625" style="3" customWidth="1"/>
    <col min="8444" max="8444" width="16.5546875" style="3" customWidth="1"/>
    <col min="8445" max="8445" width="18" style="3" customWidth="1"/>
    <col min="8446" max="8446" width="13.33203125" style="3" customWidth="1"/>
    <col min="8447" max="8447" width="18" style="3" customWidth="1"/>
    <col min="8448" max="8448" width="15.109375" style="3" customWidth="1"/>
    <col min="8449" max="8449" width="16" style="3" customWidth="1"/>
    <col min="8450" max="8450" width="13" style="3" customWidth="1"/>
    <col min="8451" max="8451" width="19.33203125" style="3" customWidth="1"/>
    <col min="8452" max="8452" width="16.109375" style="3" customWidth="1"/>
    <col min="8453" max="8453" width="14.88671875" style="3" customWidth="1"/>
    <col min="8454" max="8454" width="13.109375" style="3" customWidth="1"/>
    <col min="8455" max="8455" width="17.6640625" style="3" customWidth="1"/>
    <col min="8456" max="8456" width="16.88671875" style="3" customWidth="1"/>
    <col min="8457" max="8457" width="15.6640625" style="3" customWidth="1"/>
    <col min="8458" max="8458" width="17.109375" style="3" customWidth="1"/>
    <col min="8459" max="8460" width="9.109375" style="3"/>
    <col min="8461" max="8461" width="10.88671875" style="3" customWidth="1"/>
    <col min="8462" max="8693" width="9.109375" style="3"/>
    <col min="8694" max="8694" width="11.5546875" style="3" customWidth="1"/>
    <col min="8695" max="8695" width="38" style="3" customWidth="1"/>
    <col min="8696" max="8696" width="40.88671875" style="3" customWidth="1"/>
    <col min="8697" max="8697" width="10" style="3" customWidth="1"/>
    <col min="8698" max="8698" width="14.88671875" style="3" customWidth="1"/>
    <col min="8699" max="8699" width="19.44140625" style="3" customWidth="1"/>
    <col min="8700" max="8700" width="16.5546875" style="3" customWidth="1"/>
    <col min="8701" max="8701" width="18" style="3" customWidth="1"/>
    <col min="8702" max="8702" width="13.33203125" style="3" customWidth="1"/>
    <col min="8703" max="8703" width="18" style="3" customWidth="1"/>
    <col min="8704" max="8704" width="15.109375" style="3" customWidth="1"/>
    <col min="8705" max="8705" width="16" style="3" customWidth="1"/>
    <col min="8706" max="8706" width="13" style="3" customWidth="1"/>
    <col min="8707" max="8707" width="19.33203125" style="3" customWidth="1"/>
    <col min="8708" max="8708" width="16.109375" style="3" customWidth="1"/>
    <col min="8709" max="8709" width="14.88671875" style="3" customWidth="1"/>
    <col min="8710" max="8710" width="13.109375" style="3" customWidth="1"/>
    <col min="8711" max="8711" width="17.6640625" style="3" customWidth="1"/>
    <col min="8712" max="8712" width="16.88671875" style="3" customWidth="1"/>
    <col min="8713" max="8713" width="15.6640625" style="3" customWidth="1"/>
    <col min="8714" max="8714" width="17.109375" style="3" customWidth="1"/>
    <col min="8715" max="8716" width="9.109375" style="3"/>
    <col min="8717" max="8717" width="10.88671875" style="3" customWidth="1"/>
    <col min="8718" max="8949" width="9.109375" style="3"/>
    <col min="8950" max="8950" width="11.5546875" style="3" customWidth="1"/>
    <col min="8951" max="8951" width="38" style="3" customWidth="1"/>
    <col min="8952" max="8952" width="40.88671875" style="3" customWidth="1"/>
    <col min="8953" max="8953" width="10" style="3" customWidth="1"/>
    <col min="8954" max="8954" width="14.88671875" style="3" customWidth="1"/>
    <col min="8955" max="8955" width="19.44140625" style="3" customWidth="1"/>
    <col min="8956" max="8956" width="16.5546875" style="3" customWidth="1"/>
    <col min="8957" max="8957" width="18" style="3" customWidth="1"/>
    <col min="8958" max="8958" width="13.33203125" style="3" customWidth="1"/>
    <col min="8959" max="8959" width="18" style="3" customWidth="1"/>
    <col min="8960" max="8960" width="15.109375" style="3" customWidth="1"/>
    <col min="8961" max="8961" width="16" style="3" customWidth="1"/>
    <col min="8962" max="8962" width="13" style="3" customWidth="1"/>
    <col min="8963" max="8963" width="19.33203125" style="3" customWidth="1"/>
    <col min="8964" max="8964" width="16.109375" style="3" customWidth="1"/>
    <col min="8965" max="8965" width="14.88671875" style="3" customWidth="1"/>
    <col min="8966" max="8966" width="13.109375" style="3" customWidth="1"/>
    <col min="8967" max="8967" width="17.6640625" style="3" customWidth="1"/>
    <col min="8968" max="8968" width="16.88671875" style="3" customWidth="1"/>
    <col min="8969" max="8969" width="15.6640625" style="3" customWidth="1"/>
    <col min="8970" max="8970" width="17.109375" style="3" customWidth="1"/>
    <col min="8971" max="8972" width="9.109375" style="3"/>
    <col min="8973" max="8973" width="10.88671875" style="3" customWidth="1"/>
    <col min="8974" max="9205" width="9.109375" style="3"/>
    <col min="9206" max="9206" width="11.5546875" style="3" customWidth="1"/>
    <col min="9207" max="9207" width="38" style="3" customWidth="1"/>
    <col min="9208" max="9208" width="40.88671875" style="3" customWidth="1"/>
    <col min="9209" max="9209" width="10" style="3" customWidth="1"/>
    <col min="9210" max="9210" width="14.88671875" style="3" customWidth="1"/>
    <col min="9211" max="9211" width="19.44140625" style="3" customWidth="1"/>
    <col min="9212" max="9212" width="16.5546875" style="3" customWidth="1"/>
    <col min="9213" max="9213" width="18" style="3" customWidth="1"/>
    <col min="9214" max="9214" width="13.33203125" style="3" customWidth="1"/>
    <col min="9215" max="9215" width="18" style="3" customWidth="1"/>
    <col min="9216" max="9216" width="15.109375" style="3" customWidth="1"/>
    <col min="9217" max="9217" width="16" style="3" customWidth="1"/>
    <col min="9218" max="9218" width="13" style="3" customWidth="1"/>
    <col min="9219" max="9219" width="19.33203125" style="3" customWidth="1"/>
    <col min="9220" max="9220" width="16.109375" style="3" customWidth="1"/>
    <col min="9221" max="9221" width="14.88671875" style="3" customWidth="1"/>
    <col min="9222" max="9222" width="13.109375" style="3" customWidth="1"/>
    <col min="9223" max="9223" width="17.6640625" style="3" customWidth="1"/>
    <col min="9224" max="9224" width="16.88671875" style="3" customWidth="1"/>
    <col min="9225" max="9225" width="15.6640625" style="3" customWidth="1"/>
    <col min="9226" max="9226" width="17.109375" style="3" customWidth="1"/>
    <col min="9227" max="9228" width="9.109375" style="3"/>
    <col min="9229" max="9229" width="10.88671875" style="3" customWidth="1"/>
    <col min="9230" max="9461" width="9.109375" style="3"/>
    <col min="9462" max="9462" width="11.5546875" style="3" customWidth="1"/>
    <col min="9463" max="9463" width="38" style="3" customWidth="1"/>
    <col min="9464" max="9464" width="40.88671875" style="3" customWidth="1"/>
    <col min="9465" max="9465" width="10" style="3" customWidth="1"/>
    <col min="9466" max="9466" width="14.88671875" style="3" customWidth="1"/>
    <col min="9467" max="9467" width="19.44140625" style="3" customWidth="1"/>
    <col min="9468" max="9468" width="16.5546875" style="3" customWidth="1"/>
    <col min="9469" max="9469" width="18" style="3" customWidth="1"/>
    <col min="9470" max="9470" width="13.33203125" style="3" customWidth="1"/>
    <col min="9471" max="9471" width="18" style="3" customWidth="1"/>
    <col min="9472" max="9472" width="15.109375" style="3" customWidth="1"/>
    <col min="9473" max="9473" width="16" style="3" customWidth="1"/>
    <col min="9474" max="9474" width="13" style="3" customWidth="1"/>
    <col min="9475" max="9475" width="19.33203125" style="3" customWidth="1"/>
    <col min="9476" max="9476" width="16.109375" style="3" customWidth="1"/>
    <col min="9477" max="9477" width="14.88671875" style="3" customWidth="1"/>
    <col min="9478" max="9478" width="13.109375" style="3" customWidth="1"/>
    <col min="9479" max="9479" width="17.6640625" style="3" customWidth="1"/>
    <col min="9480" max="9480" width="16.88671875" style="3" customWidth="1"/>
    <col min="9481" max="9481" width="15.6640625" style="3" customWidth="1"/>
    <col min="9482" max="9482" width="17.109375" style="3" customWidth="1"/>
    <col min="9483" max="9484" width="9.109375" style="3"/>
    <col min="9485" max="9485" width="10.88671875" style="3" customWidth="1"/>
    <col min="9486" max="9717" width="9.109375" style="3"/>
    <col min="9718" max="9718" width="11.5546875" style="3" customWidth="1"/>
    <col min="9719" max="9719" width="38" style="3" customWidth="1"/>
    <col min="9720" max="9720" width="40.88671875" style="3" customWidth="1"/>
    <col min="9721" max="9721" width="10" style="3" customWidth="1"/>
    <col min="9722" max="9722" width="14.88671875" style="3" customWidth="1"/>
    <col min="9723" max="9723" width="19.44140625" style="3" customWidth="1"/>
    <col min="9724" max="9724" width="16.5546875" style="3" customWidth="1"/>
    <col min="9725" max="9725" width="18" style="3" customWidth="1"/>
    <col min="9726" max="9726" width="13.33203125" style="3" customWidth="1"/>
    <col min="9727" max="9727" width="18" style="3" customWidth="1"/>
    <col min="9728" max="9728" width="15.109375" style="3" customWidth="1"/>
    <col min="9729" max="9729" width="16" style="3" customWidth="1"/>
    <col min="9730" max="9730" width="13" style="3" customWidth="1"/>
    <col min="9731" max="9731" width="19.33203125" style="3" customWidth="1"/>
    <col min="9732" max="9732" width="16.109375" style="3" customWidth="1"/>
    <col min="9733" max="9733" width="14.88671875" style="3" customWidth="1"/>
    <col min="9734" max="9734" width="13.109375" style="3" customWidth="1"/>
    <col min="9735" max="9735" width="17.6640625" style="3" customWidth="1"/>
    <col min="9736" max="9736" width="16.88671875" style="3" customWidth="1"/>
    <col min="9737" max="9737" width="15.6640625" style="3" customWidth="1"/>
    <col min="9738" max="9738" width="17.109375" style="3" customWidth="1"/>
    <col min="9739" max="9740" width="9.109375" style="3"/>
    <col min="9741" max="9741" width="10.88671875" style="3" customWidth="1"/>
    <col min="9742" max="9973" width="9.109375" style="3"/>
    <col min="9974" max="9974" width="11.5546875" style="3" customWidth="1"/>
    <col min="9975" max="9975" width="38" style="3" customWidth="1"/>
    <col min="9976" max="9976" width="40.88671875" style="3" customWidth="1"/>
    <col min="9977" max="9977" width="10" style="3" customWidth="1"/>
    <col min="9978" max="9978" width="14.88671875" style="3" customWidth="1"/>
    <col min="9979" max="9979" width="19.44140625" style="3" customWidth="1"/>
    <col min="9980" max="9980" width="16.5546875" style="3" customWidth="1"/>
    <col min="9981" max="9981" width="18" style="3" customWidth="1"/>
    <col min="9982" max="9982" width="13.33203125" style="3" customWidth="1"/>
    <col min="9983" max="9983" width="18" style="3" customWidth="1"/>
    <col min="9984" max="9984" width="15.109375" style="3" customWidth="1"/>
    <col min="9985" max="9985" width="16" style="3" customWidth="1"/>
    <col min="9986" max="9986" width="13" style="3" customWidth="1"/>
    <col min="9987" max="9987" width="19.33203125" style="3" customWidth="1"/>
    <col min="9988" max="9988" width="16.109375" style="3" customWidth="1"/>
    <col min="9989" max="9989" width="14.88671875" style="3" customWidth="1"/>
    <col min="9990" max="9990" width="13.109375" style="3" customWidth="1"/>
    <col min="9991" max="9991" width="17.6640625" style="3" customWidth="1"/>
    <col min="9992" max="9992" width="16.88671875" style="3" customWidth="1"/>
    <col min="9993" max="9993" width="15.6640625" style="3" customWidth="1"/>
    <col min="9994" max="9994" width="17.109375" style="3" customWidth="1"/>
    <col min="9995" max="9996" width="9.109375" style="3"/>
    <col min="9997" max="9997" width="10.88671875" style="3" customWidth="1"/>
    <col min="9998" max="10229" width="9.109375" style="3"/>
    <col min="10230" max="10230" width="11.5546875" style="3" customWidth="1"/>
    <col min="10231" max="10231" width="38" style="3" customWidth="1"/>
    <col min="10232" max="10232" width="40.88671875" style="3" customWidth="1"/>
    <col min="10233" max="10233" width="10" style="3" customWidth="1"/>
    <col min="10234" max="10234" width="14.88671875" style="3" customWidth="1"/>
    <col min="10235" max="10235" width="19.44140625" style="3" customWidth="1"/>
    <col min="10236" max="10236" width="16.5546875" style="3" customWidth="1"/>
    <col min="10237" max="10237" width="18" style="3" customWidth="1"/>
    <col min="10238" max="10238" width="13.33203125" style="3" customWidth="1"/>
    <col min="10239" max="10239" width="18" style="3" customWidth="1"/>
    <col min="10240" max="10240" width="15.109375" style="3" customWidth="1"/>
    <col min="10241" max="10241" width="16" style="3" customWidth="1"/>
    <col min="10242" max="10242" width="13" style="3" customWidth="1"/>
    <col min="10243" max="10243" width="19.33203125" style="3" customWidth="1"/>
    <col min="10244" max="10244" width="16.109375" style="3" customWidth="1"/>
    <col min="10245" max="10245" width="14.88671875" style="3" customWidth="1"/>
    <col min="10246" max="10246" width="13.109375" style="3" customWidth="1"/>
    <col min="10247" max="10247" width="17.6640625" style="3" customWidth="1"/>
    <col min="10248" max="10248" width="16.88671875" style="3" customWidth="1"/>
    <col min="10249" max="10249" width="15.6640625" style="3" customWidth="1"/>
    <col min="10250" max="10250" width="17.109375" style="3" customWidth="1"/>
    <col min="10251" max="10252" width="9.109375" style="3"/>
    <col min="10253" max="10253" width="10.88671875" style="3" customWidth="1"/>
    <col min="10254" max="10485" width="9.109375" style="3"/>
    <col min="10486" max="10486" width="11.5546875" style="3" customWidth="1"/>
    <col min="10487" max="10487" width="38" style="3" customWidth="1"/>
    <col min="10488" max="10488" width="40.88671875" style="3" customWidth="1"/>
    <col min="10489" max="10489" width="10" style="3" customWidth="1"/>
    <col min="10490" max="10490" width="14.88671875" style="3" customWidth="1"/>
    <col min="10491" max="10491" width="19.44140625" style="3" customWidth="1"/>
    <col min="10492" max="10492" width="16.5546875" style="3" customWidth="1"/>
    <col min="10493" max="10493" width="18" style="3" customWidth="1"/>
    <col min="10494" max="10494" width="13.33203125" style="3" customWidth="1"/>
    <col min="10495" max="10495" width="18" style="3" customWidth="1"/>
    <col min="10496" max="10496" width="15.109375" style="3" customWidth="1"/>
    <col min="10497" max="10497" width="16" style="3" customWidth="1"/>
    <col min="10498" max="10498" width="13" style="3" customWidth="1"/>
    <col min="10499" max="10499" width="19.33203125" style="3" customWidth="1"/>
    <col min="10500" max="10500" width="16.109375" style="3" customWidth="1"/>
    <col min="10501" max="10501" width="14.88671875" style="3" customWidth="1"/>
    <col min="10502" max="10502" width="13.109375" style="3" customWidth="1"/>
    <col min="10503" max="10503" width="17.6640625" style="3" customWidth="1"/>
    <col min="10504" max="10504" width="16.88671875" style="3" customWidth="1"/>
    <col min="10505" max="10505" width="15.6640625" style="3" customWidth="1"/>
    <col min="10506" max="10506" width="17.109375" style="3" customWidth="1"/>
    <col min="10507" max="10508" width="9.109375" style="3"/>
    <col min="10509" max="10509" width="10.88671875" style="3" customWidth="1"/>
    <col min="10510" max="10741" width="9.109375" style="3"/>
    <col min="10742" max="10742" width="11.5546875" style="3" customWidth="1"/>
    <col min="10743" max="10743" width="38" style="3" customWidth="1"/>
    <col min="10744" max="10744" width="40.88671875" style="3" customWidth="1"/>
    <col min="10745" max="10745" width="10" style="3" customWidth="1"/>
    <col min="10746" max="10746" width="14.88671875" style="3" customWidth="1"/>
    <col min="10747" max="10747" width="19.44140625" style="3" customWidth="1"/>
    <col min="10748" max="10748" width="16.5546875" style="3" customWidth="1"/>
    <col min="10749" max="10749" width="18" style="3" customWidth="1"/>
    <col min="10750" max="10750" width="13.33203125" style="3" customWidth="1"/>
    <col min="10751" max="10751" width="18" style="3" customWidth="1"/>
    <col min="10752" max="10752" width="15.109375" style="3" customWidth="1"/>
    <col min="10753" max="10753" width="16" style="3" customWidth="1"/>
    <col min="10754" max="10754" width="13" style="3" customWidth="1"/>
    <col min="10755" max="10755" width="19.33203125" style="3" customWidth="1"/>
    <col min="10756" max="10756" width="16.109375" style="3" customWidth="1"/>
    <col min="10757" max="10757" width="14.88671875" style="3" customWidth="1"/>
    <col min="10758" max="10758" width="13.109375" style="3" customWidth="1"/>
    <col min="10759" max="10759" width="17.6640625" style="3" customWidth="1"/>
    <col min="10760" max="10760" width="16.88671875" style="3" customWidth="1"/>
    <col min="10761" max="10761" width="15.6640625" style="3" customWidth="1"/>
    <col min="10762" max="10762" width="17.109375" style="3" customWidth="1"/>
    <col min="10763" max="10764" width="9.109375" style="3"/>
    <col min="10765" max="10765" width="10.88671875" style="3" customWidth="1"/>
    <col min="10766" max="10997" width="9.109375" style="3"/>
    <col min="10998" max="10998" width="11.5546875" style="3" customWidth="1"/>
    <col min="10999" max="10999" width="38" style="3" customWidth="1"/>
    <col min="11000" max="11000" width="40.88671875" style="3" customWidth="1"/>
    <col min="11001" max="11001" width="10" style="3" customWidth="1"/>
    <col min="11002" max="11002" width="14.88671875" style="3" customWidth="1"/>
    <col min="11003" max="11003" width="19.44140625" style="3" customWidth="1"/>
    <col min="11004" max="11004" width="16.5546875" style="3" customWidth="1"/>
    <col min="11005" max="11005" width="18" style="3" customWidth="1"/>
    <col min="11006" max="11006" width="13.33203125" style="3" customWidth="1"/>
    <col min="11007" max="11007" width="18" style="3" customWidth="1"/>
    <col min="11008" max="11008" width="15.109375" style="3" customWidth="1"/>
    <col min="11009" max="11009" width="16" style="3" customWidth="1"/>
    <col min="11010" max="11010" width="13" style="3" customWidth="1"/>
    <col min="11011" max="11011" width="19.33203125" style="3" customWidth="1"/>
    <col min="11012" max="11012" width="16.109375" style="3" customWidth="1"/>
    <col min="11013" max="11013" width="14.88671875" style="3" customWidth="1"/>
    <col min="11014" max="11014" width="13.109375" style="3" customWidth="1"/>
    <col min="11015" max="11015" width="17.6640625" style="3" customWidth="1"/>
    <col min="11016" max="11016" width="16.88671875" style="3" customWidth="1"/>
    <col min="11017" max="11017" width="15.6640625" style="3" customWidth="1"/>
    <col min="11018" max="11018" width="17.109375" style="3" customWidth="1"/>
    <col min="11019" max="11020" width="9.109375" style="3"/>
    <col min="11021" max="11021" width="10.88671875" style="3" customWidth="1"/>
    <col min="11022" max="11253" width="9.109375" style="3"/>
    <col min="11254" max="11254" width="11.5546875" style="3" customWidth="1"/>
    <col min="11255" max="11255" width="38" style="3" customWidth="1"/>
    <col min="11256" max="11256" width="40.88671875" style="3" customWidth="1"/>
    <col min="11257" max="11257" width="10" style="3" customWidth="1"/>
    <col min="11258" max="11258" width="14.88671875" style="3" customWidth="1"/>
    <col min="11259" max="11259" width="19.44140625" style="3" customWidth="1"/>
    <col min="11260" max="11260" width="16.5546875" style="3" customWidth="1"/>
    <col min="11261" max="11261" width="18" style="3" customWidth="1"/>
    <col min="11262" max="11262" width="13.33203125" style="3" customWidth="1"/>
    <col min="11263" max="11263" width="18" style="3" customWidth="1"/>
    <col min="11264" max="11264" width="15.109375" style="3" customWidth="1"/>
    <col min="11265" max="11265" width="16" style="3" customWidth="1"/>
    <col min="11266" max="11266" width="13" style="3" customWidth="1"/>
    <col min="11267" max="11267" width="19.33203125" style="3" customWidth="1"/>
    <col min="11268" max="11268" width="16.109375" style="3" customWidth="1"/>
    <col min="11269" max="11269" width="14.88671875" style="3" customWidth="1"/>
    <col min="11270" max="11270" width="13.109375" style="3" customWidth="1"/>
    <col min="11271" max="11271" width="17.6640625" style="3" customWidth="1"/>
    <col min="11272" max="11272" width="16.88671875" style="3" customWidth="1"/>
    <col min="11273" max="11273" width="15.6640625" style="3" customWidth="1"/>
    <col min="11274" max="11274" width="17.109375" style="3" customWidth="1"/>
    <col min="11275" max="11276" width="9.109375" style="3"/>
    <col min="11277" max="11277" width="10.88671875" style="3" customWidth="1"/>
    <col min="11278" max="11509" width="9.109375" style="3"/>
    <col min="11510" max="11510" width="11.5546875" style="3" customWidth="1"/>
    <col min="11511" max="11511" width="38" style="3" customWidth="1"/>
    <col min="11512" max="11512" width="40.88671875" style="3" customWidth="1"/>
    <col min="11513" max="11513" width="10" style="3" customWidth="1"/>
    <col min="11514" max="11514" width="14.88671875" style="3" customWidth="1"/>
    <col min="11515" max="11515" width="19.44140625" style="3" customWidth="1"/>
    <col min="11516" max="11516" width="16.5546875" style="3" customWidth="1"/>
    <col min="11517" max="11517" width="18" style="3" customWidth="1"/>
    <col min="11518" max="11518" width="13.33203125" style="3" customWidth="1"/>
    <col min="11519" max="11519" width="18" style="3" customWidth="1"/>
    <col min="11520" max="11520" width="15.109375" style="3" customWidth="1"/>
    <col min="11521" max="11521" width="16" style="3" customWidth="1"/>
    <col min="11522" max="11522" width="13" style="3" customWidth="1"/>
    <col min="11523" max="11523" width="19.33203125" style="3" customWidth="1"/>
    <col min="11524" max="11524" width="16.109375" style="3" customWidth="1"/>
    <col min="11525" max="11525" width="14.88671875" style="3" customWidth="1"/>
    <col min="11526" max="11526" width="13.109375" style="3" customWidth="1"/>
    <col min="11527" max="11527" width="17.6640625" style="3" customWidth="1"/>
    <col min="11528" max="11528" width="16.88671875" style="3" customWidth="1"/>
    <col min="11529" max="11529" width="15.6640625" style="3" customWidth="1"/>
    <col min="11530" max="11530" width="17.109375" style="3" customWidth="1"/>
    <col min="11531" max="11532" width="9.109375" style="3"/>
    <col min="11533" max="11533" width="10.88671875" style="3" customWidth="1"/>
    <col min="11534" max="11765" width="9.109375" style="3"/>
    <col min="11766" max="11766" width="11.5546875" style="3" customWidth="1"/>
    <col min="11767" max="11767" width="38" style="3" customWidth="1"/>
    <col min="11768" max="11768" width="40.88671875" style="3" customWidth="1"/>
    <col min="11769" max="11769" width="10" style="3" customWidth="1"/>
    <col min="11770" max="11770" width="14.88671875" style="3" customWidth="1"/>
    <col min="11771" max="11771" width="19.44140625" style="3" customWidth="1"/>
    <col min="11772" max="11772" width="16.5546875" style="3" customWidth="1"/>
    <col min="11773" max="11773" width="18" style="3" customWidth="1"/>
    <col min="11774" max="11774" width="13.33203125" style="3" customWidth="1"/>
    <col min="11775" max="11775" width="18" style="3" customWidth="1"/>
    <col min="11776" max="11776" width="15.109375" style="3" customWidth="1"/>
    <col min="11777" max="11777" width="16" style="3" customWidth="1"/>
    <col min="11778" max="11778" width="13" style="3" customWidth="1"/>
    <col min="11779" max="11779" width="19.33203125" style="3" customWidth="1"/>
    <col min="11780" max="11780" width="16.109375" style="3" customWidth="1"/>
    <col min="11781" max="11781" width="14.88671875" style="3" customWidth="1"/>
    <col min="11782" max="11782" width="13.109375" style="3" customWidth="1"/>
    <col min="11783" max="11783" width="17.6640625" style="3" customWidth="1"/>
    <col min="11784" max="11784" width="16.88671875" style="3" customWidth="1"/>
    <col min="11785" max="11785" width="15.6640625" style="3" customWidth="1"/>
    <col min="11786" max="11786" width="17.109375" style="3" customWidth="1"/>
    <col min="11787" max="11788" width="9.109375" style="3"/>
    <col min="11789" max="11789" width="10.88671875" style="3" customWidth="1"/>
    <col min="11790" max="12021" width="9.109375" style="3"/>
    <col min="12022" max="12022" width="11.5546875" style="3" customWidth="1"/>
    <col min="12023" max="12023" width="38" style="3" customWidth="1"/>
    <col min="12024" max="12024" width="40.88671875" style="3" customWidth="1"/>
    <col min="12025" max="12025" width="10" style="3" customWidth="1"/>
    <col min="12026" max="12026" width="14.88671875" style="3" customWidth="1"/>
    <col min="12027" max="12027" width="19.44140625" style="3" customWidth="1"/>
    <col min="12028" max="12028" width="16.5546875" style="3" customWidth="1"/>
    <col min="12029" max="12029" width="18" style="3" customWidth="1"/>
    <col min="12030" max="12030" width="13.33203125" style="3" customWidth="1"/>
    <col min="12031" max="12031" width="18" style="3" customWidth="1"/>
    <col min="12032" max="12032" width="15.109375" style="3" customWidth="1"/>
    <col min="12033" max="12033" width="16" style="3" customWidth="1"/>
    <col min="12034" max="12034" width="13" style="3" customWidth="1"/>
    <col min="12035" max="12035" width="19.33203125" style="3" customWidth="1"/>
    <col min="12036" max="12036" width="16.109375" style="3" customWidth="1"/>
    <col min="12037" max="12037" width="14.88671875" style="3" customWidth="1"/>
    <col min="12038" max="12038" width="13.109375" style="3" customWidth="1"/>
    <col min="12039" max="12039" width="17.6640625" style="3" customWidth="1"/>
    <col min="12040" max="12040" width="16.88671875" style="3" customWidth="1"/>
    <col min="12041" max="12041" width="15.6640625" style="3" customWidth="1"/>
    <col min="12042" max="12042" width="17.109375" style="3" customWidth="1"/>
    <col min="12043" max="12044" width="9.109375" style="3"/>
    <col min="12045" max="12045" width="10.88671875" style="3" customWidth="1"/>
    <col min="12046" max="12277" width="9.109375" style="3"/>
    <col min="12278" max="12278" width="11.5546875" style="3" customWidth="1"/>
    <col min="12279" max="12279" width="38" style="3" customWidth="1"/>
    <col min="12280" max="12280" width="40.88671875" style="3" customWidth="1"/>
    <col min="12281" max="12281" width="10" style="3" customWidth="1"/>
    <col min="12282" max="12282" width="14.88671875" style="3" customWidth="1"/>
    <col min="12283" max="12283" width="19.44140625" style="3" customWidth="1"/>
    <col min="12284" max="12284" width="16.5546875" style="3" customWidth="1"/>
    <col min="12285" max="12285" width="18" style="3" customWidth="1"/>
    <col min="12286" max="12286" width="13.33203125" style="3" customWidth="1"/>
    <col min="12287" max="12287" width="18" style="3" customWidth="1"/>
    <col min="12288" max="12288" width="15.109375" style="3" customWidth="1"/>
    <col min="12289" max="12289" width="16" style="3" customWidth="1"/>
    <col min="12290" max="12290" width="13" style="3" customWidth="1"/>
    <col min="12291" max="12291" width="19.33203125" style="3" customWidth="1"/>
    <col min="12292" max="12292" width="16.109375" style="3" customWidth="1"/>
    <col min="12293" max="12293" width="14.88671875" style="3" customWidth="1"/>
    <col min="12294" max="12294" width="13.109375" style="3" customWidth="1"/>
    <col min="12295" max="12295" width="17.6640625" style="3" customWidth="1"/>
    <col min="12296" max="12296" width="16.88671875" style="3" customWidth="1"/>
    <col min="12297" max="12297" width="15.6640625" style="3" customWidth="1"/>
    <col min="12298" max="12298" width="17.109375" style="3" customWidth="1"/>
    <col min="12299" max="12300" width="9.109375" style="3"/>
    <col min="12301" max="12301" width="10.88671875" style="3" customWidth="1"/>
    <col min="12302" max="12533" width="9.109375" style="3"/>
    <col min="12534" max="12534" width="11.5546875" style="3" customWidth="1"/>
    <col min="12535" max="12535" width="38" style="3" customWidth="1"/>
    <col min="12536" max="12536" width="40.88671875" style="3" customWidth="1"/>
    <col min="12537" max="12537" width="10" style="3" customWidth="1"/>
    <col min="12538" max="12538" width="14.88671875" style="3" customWidth="1"/>
    <col min="12539" max="12539" width="19.44140625" style="3" customWidth="1"/>
    <col min="12540" max="12540" width="16.5546875" style="3" customWidth="1"/>
    <col min="12541" max="12541" width="18" style="3" customWidth="1"/>
    <col min="12542" max="12542" width="13.33203125" style="3" customWidth="1"/>
    <col min="12543" max="12543" width="18" style="3" customWidth="1"/>
    <col min="12544" max="12544" width="15.109375" style="3" customWidth="1"/>
    <col min="12545" max="12545" width="16" style="3" customWidth="1"/>
    <col min="12546" max="12546" width="13" style="3" customWidth="1"/>
    <col min="12547" max="12547" width="19.33203125" style="3" customWidth="1"/>
    <col min="12548" max="12548" width="16.109375" style="3" customWidth="1"/>
    <col min="12549" max="12549" width="14.88671875" style="3" customWidth="1"/>
    <col min="12550" max="12550" width="13.109375" style="3" customWidth="1"/>
    <col min="12551" max="12551" width="17.6640625" style="3" customWidth="1"/>
    <col min="12552" max="12552" width="16.88671875" style="3" customWidth="1"/>
    <col min="12553" max="12553" width="15.6640625" style="3" customWidth="1"/>
    <col min="12554" max="12554" width="17.109375" style="3" customWidth="1"/>
    <col min="12555" max="12556" width="9.109375" style="3"/>
    <col min="12557" max="12557" width="10.88671875" style="3" customWidth="1"/>
    <col min="12558" max="12789" width="9.109375" style="3"/>
    <col min="12790" max="12790" width="11.5546875" style="3" customWidth="1"/>
    <col min="12791" max="12791" width="38" style="3" customWidth="1"/>
    <col min="12792" max="12792" width="40.88671875" style="3" customWidth="1"/>
    <col min="12793" max="12793" width="10" style="3" customWidth="1"/>
    <col min="12794" max="12794" width="14.88671875" style="3" customWidth="1"/>
    <col min="12795" max="12795" width="19.44140625" style="3" customWidth="1"/>
    <col min="12796" max="12796" width="16.5546875" style="3" customWidth="1"/>
    <col min="12797" max="12797" width="18" style="3" customWidth="1"/>
    <col min="12798" max="12798" width="13.33203125" style="3" customWidth="1"/>
    <col min="12799" max="12799" width="18" style="3" customWidth="1"/>
    <col min="12800" max="12800" width="15.109375" style="3" customWidth="1"/>
    <col min="12801" max="12801" width="16" style="3" customWidth="1"/>
    <col min="12802" max="12802" width="13" style="3" customWidth="1"/>
    <col min="12803" max="12803" width="19.33203125" style="3" customWidth="1"/>
    <col min="12804" max="12804" width="16.109375" style="3" customWidth="1"/>
    <col min="12805" max="12805" width="14.88671875" style="3" customWidth="1"/>
    <col min="12806" max="12806" width="13.109375" style="3" customWidth="1"/>
    <col min="12807" max="12807" width="17.6640625" style="3" customWidth="1"/>
    <col min="12808" max="12808" width="16.88671875" style="3" customWidth="1"/>
    <col min="12809" max="12809" width="15.6640625" style="3" customWidth="1"/>
    <col min="12810" max="12810" width="17.109375" style="3" customWidth="1"/>
    <col min="12811" max="12812" width="9.109375" style="3"/>
    <col min="12813" max="12813" width="10.88671875" style="3" customWidth="1"/>
    <col min="12814" max="13045" width="9.109375" style="3"/>
    <col min="13046" max="13046" width="11.5546875" style="3" customWidth="1"/>
    <col min="13047" max="13047" width="38" style="3" customWidth="1"/>
    <col min="13048" max="13048" width="40.88671875" style="3" customWidth="1"/>
    <col min="13049" max="13049" width="10" style="3" customWidth="1"/>
    <col min="13050" max="13050" width="14.88671875" style="3" customWidth="1"/>
    <col min="13051" max="13051" width="19.44140625" style="3" customWidth="1"/>
    <col min="13052" max="13052" width="16.5546875" style="3" customWidth="1"/>
    <col min="13053" max="13053" width="18" style="3" customWidth="1"/>
    <col min="13054" max="13054" width="13.33203125" style="3" customWidth="1"/>
    <col min="13055" max="13055" width="18" style="3" customWidth="1"/>
    <col min="13056" max="13056" width="15.109375" style="3" customWidth="1"/>
    <col min="13057" max="13057" width="16" style="3" customWidth="1"/>
    <col min="13058" max="13058" width="13" style="3" customWidth="1"/>
    <col min="13059" max="13059" width="19.33203125" style="3" customWidth="1"/>
    <col min="13060" max="13060" width="16.109375" style="3" customWidth="1"/>
    <col min="13061" max="13061" width="14.88671875" style="3" customWidth="1"/>
    <col min="13062" max="13062" width="13.109375" style="3" customWidth="1"/>
    <col min="13063" max="13063" width="17.6640625" style="3" customWidth="1"/>
    <col min="13064" max="13064" width="16.88671875" style="3" customWidth="1"/>
    <col min="13065" max="13065" width="15.6640625" style="3" customWidth="1"/>
    <col min="13066" max="13066" width="17.109375" style="3" customWidth="1"/>
    <col min="13067" max="13068" width="9.109375" style="3"/>
    <col min="13069" max="13069" width="10.88671875" style="3" customWidth="1"/>
    <col min="13070" max="13301" width="9.109375" style="3"/>
    <col min="13302" max="13302" width="11.5546875" style="3" customWidth="1"/>
    <col min="13303" max="13303" width="38" style="3" customWidth="1"/>
    <col min="13304" max="13304" width="40.88671875" style="3" customWidth="1"/>
    <col min="13305" max="13305" width="10" style="3" customWidth="1"/>
    <col min="13306" max="13306" width="14.88671875" style="3" customWidth="1"/>
    <col min="13307" max="13307" width="19.44140625" style="3" customWidth="1"/>
    <col min="13308" max="13308" width="16.5546875" style="3" customWidth="1"/>
    <col min="13309" max="13309" width="18" style="3" customWidth="1"/>
    <col min="13310" max="13310" width="13.33203125" style="3" customWidth="1"/>
    <col min="13311" max="13311" width="18" style="3" customWidth="1"/>
    <col min="13312" max="13312" width="15.109375" style="3" customWidth="1"/>
    <col min="13313" max="13313" width="16" style="3" customWidth="1"/>
    <col min="13314" max="13314" width="13" style="3" customWidth="1"/>
    <col min="13315" max="13315" width="19.33203125" style="3" customWidth="1"/>
    <col min="13316" max="13316" width="16.109375" style="3" customWidth="1"/>
    <col min="13317" max="13317" width="14.88671875" style="3" customWidth="1"/>
    <col min="13318" max="13318" width="13.109375" style="3" customWidth="1"/>
    <col min="13319" max="13319" width="17.6640625" style="3" customWidth="1"/>
    <col min="13320" max="13320" width="16.88671875" style="3" customWidth="1"/>
    <col min="13321" max="13321" width="15.6640625" style="3" customWidth="1"/>
    <col min="13322" max="13322" width="17.109375" style="3" customWidth="1"/>
    <col min="13323" max="13324" width="9.109375" style="3"/>
    <col min="13325" max="13325" width="10.88671875" style="3" customWidth="1"/>
    <col min="13326" max="13557" width="9.109375" style="3"/>
    <col min="13558" max="13558" width="11.5546875" style="3" customWidth="1"/>
    <col min="13559" max="13559" width="38" style="3" customWidth="1"/>
    <col min="13560" max="13560" width="40.88671875" style="3" customWidth="1"/>
    <col min="13561" max="13561" width="10" style="3" customWidth="1"/>
    <col min="13562" max="13562" width="14.88671875" style="3" customWidth="1"/>
    <col min="13563" max="13563" width="19.44140625" style="3" customWidth="1"/>
    <col min="13564" max="13564" width="16.5546875" style="3" customWidth="1"/>
    <col min="13565" max="13565" width="18" style="3" customWidth="1"/>
    <col min="13566" max="13566" width="13.33203125" style="3" customWidth="1"/>
    <col min="13567" max="13567" width="18" style="3" customWidth="1"/>
    <col min="13568" max="13568" width="15.109375" style="3" customWidth="1"/>
    <col min="13569" max="13569" width="16" style="3" customWidth="1"/>
    <col min="13570" max="13570" width="13" style="3" customWidth="1"/>
    <col min="13571" max="13571" width="19.33203125" style="3" customWidth="1"/>
    <col min="13572" max="13572" width="16.109375" style="3" customWidth="1"/>
    <col min="13573" max="13573" width="14.88671875" style="3" customWidth="1"/>
    <col min="13574" max="13574" width="13.109375" style="3" customWidth="1"/>
    <col min="13575" max="13575" width="17.6640625" style="3" customWidth="1"/>
    <col min="13576" max="13576" width="16.88671875" style="3" customWidth="1"/>
    <col min="13577" max="13577" width="15.6640625" style="3" customWidth="1"/>
    <col min="13578" max="13578" width="17.109375" style="3" customWidth="1"/>
    <col min="13579" max="13580" width="9.109375" style="3"/>
    <col min="13581" max="13581" width="10.88671875" style="3" customWidth="1"/>
    <col min="13582" max="13813" width="9.109375" style="3"/>
    <col min="13814" max="13814" width="11.5546875" style="3" customWidth="1"/>
    <col min="13815" max="13815" width="38" style="3" customWidth="1"/>
    <col min="13816" max="13816" width="40.88671875" style="3" customWidth="1"/>
    <col min="13817" max="13817" width="10" style="3" customWidth="1"/>
    <col min="13818" max="13818" width="14.88671875" style="3" customWidth="1"/>
    <col min="13819" max="13819" width="19.44140625" style="3" customWidth="1"/>
    <col min="13820" max="13820" width="16.5546875" style="3" customWidth="1"/>
    <col min="13821" max="13821" width="18" style="3" customWidth="1"/>
    <col min="13822" max="13822" width="13.33203125" style="3" customWidth="1"/>
    <col min="13823" max="13823" width="18" style="3" customWidth="1"/>
    <col min="13824" max="13824" width="15.109375" style="3" customWidth="1"/>
    <col min="13825" max="13825" width="16" style="3" customWidth="1"/>
    <col min="13826" max="13826" width="13" style="3" customWidth="1"/>
    <col min="13827" max="13827" width="19.33203125" style="3" customWidth="1"/>
    <col min="13828" max="13828" width="16.109375" style="3" customWidth="1"/>
    <col min="13829" max="13829" width="14.88671875" style="3" customWidth="1"/>
    <col min="13830" max="13830" width="13.109375" style="3" customWidth="1"/>
    <col min="13831" max="13831" width="17.6640625" style="3" customWidth="1"/>
    <col min="13832" max="13832" width="16.88671875" style="3" customWidth="1"/>
    <col min="13833" max="13833" width="15.6640625" style="3" customWidth="1"/>
    <col min="13834" max="13834" width="17.109375" style="3" customWidth="1"/>
    <col min="13835" max="13836" width="9.109375" style="3"/>
    <col min="13837" max="13837" width="10.88671875" style="3" customWidth="1"/>
    <col min="13838" max="14069" width="9.109375" style="3"/>
    <col min="14070" max="14070" width="11.5546875" style="3" customWidth="1"/>
    <col min="14071" max="14071" width="38" style="3" customWidth="1"/>
    <col min="14072" max="14072" width="40.88671875" style="3" customWidth="1"/>
    <col min="14073" max="14073" width="10" style="3" customWidth="1"/>
    <col min="14074" max="14074" width="14.88671875" style="3" customWidth="1"/>
    <col min="14075" max="14075" width="19.44140625" style="3" customWidth="1"/>
    <col min="14076" max="14076" width="16.5546875" style="3" customWidth="1"/>
    <col min="14077" max="14077" width="18" style="3" customWidth="1"/>
    <col min="14078" max="14078" width="13.33203125" style="3" customWidth="1"/>
    <col min="14079" max="14079" width="18" style="3" customWidth="1"/>
    <col min="14080" max="14080" width="15.109375" style="3" customWidth="1"/>
    <col min="14081" max="14081" width="16" style="3" customWidth="1"/>
    <col min="14082" max="14082" width="13" style="3" customWidth="1"/>
    <col min="14083" max="14083" width="19.33203125" style="3" customWidth="1"/>
    <col min="14084" max="14084" width="16.109375" style="3" customWidth="1"/>
    <col min="14085" max="14085" width="14.88671875" style="3" customWidth="1"/>
    <col min="14086" max="14086" width="13.109375" style="3" customWidth="1"/>
    <col min="14087" max="14087" width="17.6640625" style="3" customWidth="1"/>
    <col min="14088" max="14088" width="16.88671875" style="3" customWidth="1"/>
    <col min="14089" max="14089" width="15.6640625" style="3" customWidth="1"/>
    <col min="14090" max="14090" width="17.109375" style="3" customWidth="1"/>
    <col min="14091" max="14092" width="9.109375" style="3"/>
    <col min="14093" max="14093" width="10.88671875" style="3" customWidth="1"/>
    <col min="14094" max="14325" width="9.109375" style="3"/>
    <col min="14326" max="14326" width="11.5546875" style="3" customWidth="1"/>
    <col min="14327" max="14327" width="38" style="3" customWidth="1"/>
    <col min="14328" max="14328" width="40.88671875" style="3" customWidth="1"/>
    <col min="14329" max="14329" width="10" style="3" customWidth="1"/>
    <col min="14330" max="14330" width="14.88671875" style="3" customWidth="1"/>
    <col min="14331" max="14331" width="19.44140625" style="3" customWidth="1"/>
    <col min="14332" max="14332" width="16.5546875" style="3" customWidth="1"/>
    <col min="14333" max="14333" width="18" style="3" customWidth="1"/>
    <col min="14334" max="14334" width="13.33203125" style="3" customWidth="1"/>
    <col min="14335" max="14335" width="18" style="3" customWidth="1"/>
    <col min="14336" max="14336" width="15.109375" style="3" customWidth="1"/>
    <col min="14337" max="14337" width="16" style="3" customWidth="1"/>
    <col min="14338" max="14338" width="13" style="3" customWidth="1"/>
    <col min="14339" max="14339" width="19.33203125" style="3" customWidth="1"/>
    <col min="14340" max="14340" width="16.109375" style="3" customWidth="1"/>
    <col min="14341" max="14341" width="14.88671875" style="3" customWidth="1"/>
    <col min="14342" max="14342" width="13.109375" style="3" customWidth="1"/>
    <col min="14343" max="14343" width="17.6640625" style="3" customWidth="1"/>
    <col min="14344" max="14344" width="16.88671875" style="3" customWidth="1"/>
    <col min="14345" max="14345" width="15.6640625" style="3" customWidth="1"/>
    <col min="14346" max="14346" width="17.109375" style="3" customWidth="1"/>
    <col min="14347" max="14348" width="9.109375" style="3"/>
    <col min="14349" max="14349" width="10.88671875" style="3" customWidth="1"/>
    <col min="14350" max="14581" width="9.109375" style="3"/>
    <col min="14582" max="14582" width="11.5546875" style="3" customWidth="1"/>
    <col min="14583" max="14583" width="38" style="3" customWidth="1"/>
    <col min="14584" max="14584" width="40.88671875" style="3" customWidth="1"/>
    <col min="14585" max="14585" width="10" style="3" customWidth="1"/>
    <col min="14586" max="14586" width="14.88671875" style="3" customWidth="1"/>
    <col min="14587" max="14587" width="19.44140625" style="3" customWidth="1"/>
    <col min="14588" max="14588" width="16.5546875" style="3" customWidth="1"/>
    <col min="14589" max="14589" width="18" style="3" customWidth="1"/>
    <col min="14590" max="14590" width="13.33203125" style="3" customWidth="1"/>
    <col min="14591" max="14591" width="18" style="3" customWidth="1"/>
    <col min="14592" max="14592" width="15.109375" style="3" customWidth="1"/>
    <col min="14593" max="14593" width="16" style="3" customWidth="1"/>
    <col min="14594" max="14594" width="13" style="3" customWidth="1"/>
    <col min="14595" max="14595" width="19.33203125" style="3" customWidth="1"/>
    <col min="14596" max="14596" width="16.109375" style="3" customWidth="1"/>
    <col min="14597" max="14597" width="14.88671875" style="3" customWidth="1"/>
    <col min="14598" max="14598" width="13.109375" style="3" customWidth="1"/>
    <col min="14599" max="14599" width="17.6640625" style="3" customWidth="1"/>
    <col min="14600" max="14600" width="16.88671875" style="3" customWidth="1"/>
    <col min="14601" max="14601" width="15.6640625" style="3" customWidth="1"/>
    <col min="14602" max="14602" width="17.109375" style="3" customWidth="1"/>
    <col min="14603" max="14604" width="9.109375" style="3"/>
    <col min="14605" max="14605" width="10.88671875" style="3" customWidth="1"/>
    <col min="14606" max="14837" width="9.109375" style="3"/>
    <col min="14838" max="14838" width="11.5546875" style="3" customWidth="1"/>
    <col min="14839" max="14839" width="38" style="3" customWidth="1"/>
    <col min="14840" max="14840" width="40.88671875" style="3" customWidth="1"/>
    <col min="14841" max="14841" width="10" style="3" customWidth="1"/>
    <col min="14842" max="14842" width="14.88671875" style="3" customWidth="1"/>
    <col min="14843" max="14843" width="19.44140625" style="3" customWidth="1"/>
    <col min="14844" max="14844" width="16.5546875" style="3" customWidth="1"/>
    <col min="14845" max="14845" width="18" style="3" customWidth="1"/>
    <col min="14846" max="14846" width="13.33203125" style="3" customWidth="1"/>
    <col min="14847" max="14847" width="18" style="3" customWidth="1"/>
    <col min="14848" max="14848" width="15.109375" style="3" customWidth="1"/>
    <col min="14849" max="14849" width="16" style="3" customWidth="1"/>
    <col min="14850" max="14850" width="13" style="3" customWidth="1"/>
    <col min="14851" max="14851" width="19.33203125" style="3" customWidth="1"/>
    <col min="14852" max="14852" width="16.109375" style="3" customWidth="1"/>
    <col min="14853" max="14853" width="14.88671875" style="3" customWidth="1"/>
    <col min="14854" max="14854" width="13.109375" style="3" customWidth="1"/>
    <col min="14855" max="14855" width="17.6640625" style="3" customWidth="1"/>
    <col min="14856" max="14856" width="16.88671875" style="3" customWidth="1"/>
    <col min="14857" max="14857" width="15.6640625" style="3" customWidth="1"/>
    <col min="14858" max="14858" width="17.109375" style="3" customWidth="1"/>
    <col min="14859" max="14860" width="9.109375" style="3"/>
    <col min="14861" max="14861" width="10.88671875" style="3" customWidth="1"/>
    <col min="14862" max="15093" width="9.109375" style="3"/>
    <col min="15094" max="15094" width="11.5546875" style="3" customWidth="1"/>
    <col min="15095" max="15095" width="38" style="3" customWidth="1"/>
    <col min="15096" max="15096" width="40.88671875" style="3" customWidth="1"/>
    <col min="15097" max="15097" width="10" style="3" customWidth="1"/>
    <col min="15098" max="15098" width="14.88671875" style="3" customWidth="1"/>
    <col min="15099" max="15099" width="19.44140625" style="3" customWidth="1"/>
    <col min="15100" max="15100" width="16.5546875" style="3" customWidth="1"/>
    <col min="15101" max="15101" width="18" style="3" customWidth="1"/>
    <col min="15102" max="15102" width="13.33203125" style="3" customWidth="1"/>
    <col min="15103" max="15103" width="18" style="3" customWidth="1"/>
    <col min="15104" max="15104" width="15.109375" style="3" customWidth="1"/>
    <col min="15105" max="15105" width="16" style="3" customWidth="1"/>
    <col min="15106" max="15106" width="13" style="3" customWidth="1"/>
    <col min="15107" max="15107" width="19.33203125" style="3" customWidth="1"/>
    <col min="15108" max="15108" width="16.109375" style="3" customWidth="1"/>
    <col min="15109" max="15109" width="14.88671875" style="3" customWidth="1"/>
    <col min="15110" max="15110" width="13.109375" style="3" customWidth="1"/>
    <col min="15111" max="15111" width="17.6640625" style="3" customWidth="1"/>
    <col min="15112" max="15112" width="16.88671875" style="3" customWidth="1"/>
    <col min="15113" max="15113" width="15.6640625" style="3" customWidth="1"/>
    <col min="15114" max="15114" width="17.109375" style="3" customWidth="1"/>
    <col min="15115" max="15116" width="9.109375" style="3"/>
    <col min="15117" max="15117" width="10.88671875" style="3" customWidth="1"/>
    <col min="15118" max="15349" width="9.109375" style="3"/>
    <col min="15350" max="15350" width="11.5546875" style="3" customWidth="1"/>
    <col min="15351" max="15351" width="38" style="3" customWidth="1"/>
    <col min="15352" max="15352" width="40.88671875" style="3" customWidth="1"/>
    <col min="15353" max="15353" width="10" style="3" customWidth="1"/>
    <col min="15354" max="15354" width="14.88671875" style="3" customWidth="1"/>
    <col min="15355" max="15355" width="19.44140625" style="3" customWidth="1"/>
    <col min="15356" max="15356" width="16.5546875" style="3" customWidth="1"/>
    <col min="15357" max="15357" width="18" style="3" customWidth="1"/>
    <col min="15358" max="15358" width="13.33203125" style="3" customWidth="1"/>
    <col min="15359" max="15359" width="18" style="3" customWidth="1"/>
    <col min="15360" max="15360" width="15.109375" style="3" customWidth="1"/>
    <col min="15361" max="15361" width="16" style="3" customWidth="1"/>
    <col min="15362" max="15362" width="13" style="3" customWidth="1"/>
    <col min="15363" max="15363" width="19.33203125" style="3" customWidth="1"/>
    <col min="15364" max="15364" width="16.109375" style="3" customWidth="1"/>
    <col min="15365" max="15365" width="14.88671875" style="3" customWidth="1"/>
    <col min="15366" max="15366" width="13.109375" style="3" customWidth="1"/>
    <col min="15367" max="15367" width="17.6640625" style="3" customWidth="1"/>
    <col min="15368" max="15368" width="16.88671875" style="3" customWidth="1"/>
    <col min="15369" max="15369" width="15.6640625" style="3" customWidth="1"/>
    <col min="15370" max="15370" width="17.109375" style="3" customWidth="1"/>
    <col min="15371" max="15372" width="9.109375" style="3"/>
    <col min="15373" max="15373" width="10.88671875" style="3" customWidth="1"/>
    <col min="15374" max="15605" width="9.109375" style="3"/>
    <col min="15606" max="15606" width="11.5546875" style="3" customWidth="1"/>
    <col min="15607" max="15607" width="38" style="3" customWidth="1"/>
    <col min="15608" max="15608" width="40.88671875" style="3" customWidth="1"/>
    <col min="15609" max="15609" width="10" style="3" customWidth="1"/>
    <col min="15610" max="15610" width="14.88671875" style="3" customWidth="1"/>
    <col min="15611" max="15611" width="19.44140625" style="3" customWidth="1"/>
    <col min="15612" max="15612" width="16.5546875" style="3" customWidth="1"/>
    <col min="15613" max="15613" width="18" style="3" customWidth="1"/>
    <col min="15614" max="15614" width="13.33203125" style="3" customWidth="1"/>
    <col min="15615" max="15615" width="18" style="3" customWidth="1"/>
    <col min="15616" max="15616" width="15.109375" style="3" customWidth="1"/>
    <col min="15617" max="15617" width="16" style="3" customWidth="1"/>
    <col min="15618" max="15618" width="13" style="3" customWidth="1"/>
    <col min="15619" max="15619" width="19.33203125" style="3" customWidth="1"/>
    <col min="15620" max="15620" width="16.109375" style="3" customWidth="1"/>
    <col min="15621" max="15621" width="14.88671875" style="3" customWidth="1"/>
    <col min="15622" max="15622" width="13.109375" style="3" customWidth="1"/>
    <col min="15623" max="15623" width="17.6640625" style="3" customWidth="1"/>
    <col min="15624" max="15624" width="16.88671875" style="3" customWidth="1"/>
    <col min="15625" max="15625" width="15.6640625" style="3" customWidth="1"/>
    <col min="15626" max="15626" width="17.109375" style="3" customWidth="1"/>
    <col min="15627" max="15628" width="9.109375" style="3"/>
    <col min="15629" max="15629" width="10.88671875" style="3" customWidth="1"/>
    <col min="15630" max="15861" width="9.109375" style="3"/>
    <col min="15862" max="15862" width="11.5546875" style="3" customWidth="1"/>
    <col min="15863" max="15863" width="38" style="3" customWidth="1"/>
    <col min="15864" max="15864" width="40.88671875" style="3" customWidth="1"/>
    <col min="15865" max="15865" width="10" style="3" customWidth="1"/>
    <col min="15866" max="15866" width="14.88671875" style="3" customWidth="1"/>
    <col min="15867" max="15867" width="19.44140625" style="3" customWidth="1"/>
    <col min="15868" max="15868" width="16.5546875" style="3" customWidth="1"/>
    <col min="15869" max="15869" width="18" style="3" customWidth="1"/>
    <col min="15870" max="15870" width="13.33203125" style="3" customWidth="1"/>
    <col min="15871" max="15871" width="18" style="3" customWidth="1"/>
    <col min="15872" max="15872" width="15.109375" style="3" customWidth="1"/>
    <col min="15873" max="15873" width="16" style="3" customWidth="1"/>
    <col min="15874" max="15874" width="13" style="3" customWidth="1"/>
    <col min="15875" max="15875" width="19.33203125" style="3" customWidth="1"/>
    <col min="15876" max="15876" width="16.109375" style="3" customWidth="1"/>
    <col min="15877" max="15877" width="14.88671875" style="3" customWidth="1"/>
    <col min="15878" max="15878" width="13.109375" style="3" customWidth="1"/>
    <col min="15879" max="15879" width="17.6640625" style="3" customWidth="1"/>
    <col min="15880" max="15880" width="16.88671875" style="3" customWidth="1"/>
    <col min="15881" max="15881" width="15.6640625" style="3" customWidth="1"/>
    <col min="15882" max="15882" width="17.109375" style="3" customWidth="1"/>
    <col min="15883" max="15884" width="9.109375" style="3"/>
    <col min="15885" max="15885" width="10.88671875" style="3" customWidth="1"/>
    <col min="15886" max="16117" width="9.109375" style="3"/>
    <col min="16118" max="16118" width="11.5546875" style="3" customWidth="1"/>
    <col min="16119" max="16119" width="38" style="3" customWidth="1"/>
    <col min="16120" max="16120" width="40.88671875" style="3" customWidth="1"/>
    <col min="16121" max="16121" width="10" style="3" customWidth="1"/>
    <col min="16122" max="16122" width="14.88671875" style="3" customWidth="1"/>
    <col min="16123" max="16123" width="19.44140625" style="3" customWidth="1"/>
    <col min="16124" max="16124" width="16.5546875" style="3" customWidth="1"/>
    <col min="16125" max="16125" width="18" style="3" customWidth="1"/>
    <col min="16126" max="16126" width="13.33203125" style="3" customWidth="1"/>
    <col min="16127" max="16127" width="18" style="3" customWidth="1"/>
    <col min="16128" max="16128" width="15.109375" style="3" customWidth="1"/>
    <col min="16129" max="16129" width="16" style="3" customWidth="1"/>
    <col min="16130" max="16130" width="13" style="3" customWidth="1"/>
    <col min="16131" max="16131" width="19.33203125" style="3" customWidth="1"/>
    <col min="16132" max="16132" width="16.109375" style="3" customWidth="1"/>
    <col min="16133" max="16133" width="14.88671875" style="3" customWidth="1"/>
    <col min="16134" max="16134" width="13.109375" style="3" customWidth="1"/>
    <col min="16135" max="16135" width="17.6640625" style="3" customWidth="1"/>
    <col min="16136" max="16136" width="16.88671875" style="3" customWidth="1"/>
    <col min="16137" max="16137" width="15.6640625" style="3" customWidth="1"/>
    <col min="16138" max="16138" width="17.109375" style="3" customWidth="1"/>
    <col min="16139" max="16140" width="9.109375" style="3"/>
    <col min="16141" max="16141" width="10.88671875" style="3" customWidth="1"/>
    <col min="16142" max="16384" width="9.109375" style="3"/>
  </cols>
  <sheetData>
    <row r="1" spans="1:27" ht="58.5" customHeight="1" x14ac:dyDescent="0.3">
      <c r="T1" s="68" t="s">
        <v>82</v>
      </c>
      <c r="U1" s="68"/>
      <c r="V1" s="68"/>
      <c r="W1" s="68"/>
      <c r="X1" s="68"/>
      <c r="Y1" s="38"/>
      <c r="Z1" s="38"/>
    </row>
    <row r="2" spans="1:27" ht="81" customHeight="1" x14ac:dyDescent="0.3">
      <c r="F2" s="77"/>
      <c r="G2" s="77"/>
      <c r="H2" s="77"/>
      <c r="I2" s="77"/>
      <c r="J2" s="36"/>
      <c r="K2" s="36"/>
      <c r="L2" s="37"/>
      <c r="M2" s="37"/>
      <c r="N2" s="37"/>
      <c r="O2" s="77"/>
      <c r="P2" s="77"/>
      <c r="Q2" s="77"/>
      <c r="R2" s="77"/>
      <c r="S2" s="77"/>
      <c r="T2" s="73" t="s">
        <v>81</v>
      </c>
      <c r="U2" s="73"/>
      <c r="V2" s="73"/>
      <c r="W2" s="73"/>
      <c r="X2" s="73"/>
      <c r="AA2" s="7"/>
    </row>
    <row r="3" spans="1:27" ht="35.25" customHeight="1" x14ac:dyDescent="0.3">
      <c r="A3" s="76" t="s">
        <v>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7" ht="14.25" customHeight="1" x14ac:dyDescent="0.3">
      <c r="A4" s="32" t="s">
        <v>0</v>
      </c>
      <c r="B4" s="32"/>
      <c r="C4" s="32"/>
      <c r="D4" s="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7" s="16" customFormat="1" ht="53.25" customHeight="1" x14ac:dyDescent="0.3">
      <c r="A5" s="83" t="s">
        <v>1</v>
      </c>
      <c r="B5" s="75" t="s">
        <v>29</v>
      </c>
      <c r="C5" s="69" t="s">
        <v>40</v>
      </c>
      <c r="D5" s="39" t="s">
        <v>2</v>
      </c>
      <c r="E5" s="40" t="s">
        <v>3</v>
      </c>
      <c r="F5" s="74" t="s">
        <v>45</v>
      </c>
      <c r="G5" s="74"/>
      <c r="H5" s="74"/>
      <c r="I5" s="74"/>
      <c r="J5" s="74" t="s">
        <v>54</v>
      </c>
      <c r="K5" s="74"/>
      <c r="L5" s="74"/>
      <c r="M5" s="74"/>
      <c r="N5" s="74"/>
      <c r="O5" s="74" t="s">
        <v>58</v>
      </c>
      <c r="P5" s="74"/>
      <c r="Q5" s="74"/>
      <c r="R5" s="74"/>
      <c r="S5" s="74"/>
      <c r="T5" s="74" t="s">
        <v>62</v>
      </c>
      <c r="U5" s="74"/>
      <c r="V5" s="74"/>
      <c r="W5" s="74"/>
      <c r="X5" s="74"/>
      <c r="Y5" s="15"/>
      <c r="Z5" s="15"/>
    </row>
    <row r="6" spans="1:27" s="16" customFormat="1" ht="21.75" customHeight="1" x14ac:dyDescent="0.3">
      <c r="A6" s="83"/>
      <c r="B6" s="75"/>
      <c r="C6" s="69"/>
      <c r="D6" s="86" t="s">
        <v>4</v>
      </c>
      <c r="E6" s="69" t="s">
        <v>78</v>
      </c>
      <c r="F6" s="75" t="s">
        <v>5</v>
      </c>
      <c r="G6" s="75"/>
      <c r="H6" s="75"/>
      <c r="I6" s="75"/>
      <c r="J6" s="75" t="s">
        <v>5</v>
      </c>
      <c r="K6" s="75"/>
      <c r="L6" s="75"/>
      <c r="M6" s="75"/>
      <c r="N6" s="75"/>
      <c r="O6" s="75" t="s">
        <v>5</v>
      </c>
      <c r="P6" s="75"/>
      <c r="Q6" s="75"/>
      <c r="R6" s="75"/>
      <c r="S6" s="75"/>
      <c r="T6" s="75" t="s">
        <v>5</v>
      </c>
      <c r="U6" s="75"/>
      <c r="V6" s="75"/>
      <c r="W6" s="75"/>
      <c r="X6" s="75"/>
      <c r="Y6" s="15"/>
      <c r="Z6" s="15"/>
    </row>
    <row r="7" spans="1:27" s="16" customFormat="1" ht="72.75" customHeight="1" x14ac:dyDescent="0.3">
      <c r="A7" s="83"/>
      <c r="B7" s="75"/>
      <c r="C7" s="69"/>
      <c r="D7" s="86"/>
      <c r="E7" s="69"/>
      <c r="F7" s="40" t="s">
        <v>6</v>
      </c>
      <c r="G7" s="40" t="s">
        <v>37</v>
      </c>
      <c r="H7" s="40" t="s">
        <v>7</v>
      </c>
      <c r="I7" s="40" t="s">
        <v>63</v>
      </c>
      <c r="J7" s="40" t="s">
        <v>6</v>
      </c>
      <c r="K7" s="40" t="s">
        <v>69</v>
      </c>
      <c r="L7" s="40" t="s">
        <v>68</v>
      </c>
      <c r="M7" s="40" t="s">
        <v>7</v>
      </c>
      <c r="N7" s="40" t="s">
        <v>70</v>
      </c>
      <c r="O7" s="40" t="s">
        <v>6</v>
      </c>
      <c r="P7" s="40" t="s">
        <v>69</v>
      </c>
      <c r="Q7" s="40" t="s">
        <v>68</v>
      </c>
      <c r="R7" s="40" t="s">
        <v>7</v>
      </c>
      <c r="S7" s="40" t="s">
        <v>71</v>
      </c>
      <c r="T7" s="40" t="s">
        <v>6</v>
      </c>
      <c r="U7" s="40" t="s">
        <v>69</v>
      </c>
      <c r="V7" s="40" t="s">
        <v>68</v>
      </c>
      <c r="W7" s="40" t="s">
        <v>7</v>
      </c>
      <c r="X7" s="40" t="s">
        <v>72</v>
      </c>
      <c r="Y7" s="15"/>
      <c r="Z7" s="15"/>
    </row>
    <row r="8" spans="1:27" s="43" customFormat="1" ht="23.25" customHeight="1" x14ac:dyDescent="0.3">
      <c r="A8" s="41">
        <v>1</v>
      </c>
      <c r="B8" s="41">
        <v>2</v>
      </c>
      <c r="C8" s="41">
        <v>3</v>
      </c>
      <c r="D8" s="42" t="s">
        <v>51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  <c r="P8" s="41">
        <v>16</v>
      </c>
      <c r="Q8" s="41">
        <v>17</v>
      </c>
      <c r="R8" s="41">
        <v>18</v>
      </c>
      <c r="S8" s="41">
        <v>19</v>
      </c>
      <c r="T8" s="41">
        <v>20</v>
      </c>
      <c r="U8" s="41">
        <v>21</v>
      </c>
      <c r="V8" s="41">
        <v>22</v>
      </c>
      <c r="W8" s="41">
        <v>23</v>
      </c>
      <c r="X8" s="41">
        <v>24</v>
      </c>
    </row>
    <row r="9" spans="1:27" ht="37.5" customHeight="1" x14ac:dyDescent="0.3">
      <c r="A9" s="81" t="s">
        <v>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3"/>
      <c r="Z9" s="3"/>
    </row>
    <row r="10" spans="1:27" ht="33.6" x14ac:dyDescent="0.3">
      <c r="A10" s="34" t="s">
        <v>9</v>
      </c>
      <c r="B10" s="44" t="s">
        <v>10</v>
      </c>
      <c r="C10" s="78" t="s">
        <v>64</v>
      </c>
      <c r="D10" s="46" t="s">
        <v>46</v>
      </c>
      <c r="E10" s="47">
        <f>X10+I10+N10+S10</f>
        <v>1065564.7</v>
      </c>
      <c r="F10" s="47">
        <v>239900.10000000003</v>
      </c>
      <c r="G10" s="47"/>
      <c r="H10" s="47">
        <v>4406</v>
      </c>
      <c r="I10" s="47">
        <f>F10+G10+H10</f>
        <v>244306.10000000003</v>
      </c>
      <c r="J10" s="47">
        <f>270524.7+2771.8+764.4-2561.3</f>
        <v>271499.60000000003</v>
      </c>
      <c r="K10" s="47"/>
      <c r="L10" s="47"/>
      <c r="M10" s="47">
        <v>4406</v>
      </c>
      <c r="N10" s="47">
        <f>J10+L10+M10</f>
        <v>275905.60000000003</v>
      </c>
      <c r="O10" s="47">
        <v>271715.79999999993</v>
      </c>
      <c r="P10" s="47"/>
      <c r="Q10" s="47"/>
      <c r="R10" s="47">
        <v>4406</v>
      </c>
      <c r="S10" s="47">
        <f>O10+Q10+R10</f>
        <v>276121.79999999993</v>
      </c>
      <c r="T10" s="47">
        <v>264825.19999999995</v>
      </c>
      <c r="U10" s="47"/>
      <c r="V10" s="47"/>
      <c r="W10" s="47">
        <v>4406</v>
      </c>
      <c r="X10" s="47">
        <f>T10+V10+W10</f>
        <v>269231.19999999995</v>
      </c>
      <c r="Y10" s="7"/>
      <c r="Z10" s="7"/>
      <c r="AA10" s="7"/>
    </row>
    <row r="11" spans="1:27" ht="90" customHeight="1" x14ac:dyDescent="0.3">
      <c r="A11" s="34" t="s">
        <v>11</v>
      </c>
      <c r="B11" s="44" t="s">
        <v>12</v>
      </c>
      <c r="C11" s="79"/>
      <c r="D11" s="48" t="s">
        <v>59</v>
      </c>
      <c r="E11" s="47">
        <f>X11+I11+N11+S11</f>
        <v>8432.99</v>
      </c>
      <c r="F11" s="47">
        <v>3500</v>
      </c>
      <c r="G11" s="47">
        <v>277.5</v>
      </c>
      <c r="H11" s="47"/>
      <c r="I11" s="47">
        <f>F11+G11+H11</f>
        <v>3777.5</v>
      </c>
      <c r="J11" s="47">
        <f>3500+192.98</f>
        <v>3692.98</v>
      </c>
      <c r="K11" s="47">
        <v>86.8</v>
      </c>
      <c r="L11" s="47">
        <v>192.7</v>
      </c>
      <c r="M11" s="47"/>
      <c r="N11" s="47">
        <f>J11+L11+M11+K11</f>
        <v>3972.48</v>
      </c>
      <c r="O11" s="47">
        <v>65</v>
      </c>
      <c r="P11" s="47">
        <v>84.5</v>
      </c>
      <c r="Q11" s="47">
        <v>197.11</v>
      </c>
      <c r="R11" s="47"/>
      <c r="S11" s="47">
        <f>O11+Q11+R11+P11</f>
        <v>346.61</v>
      </c>
      <c r="T11" s="47">
        <v>65</v>
      </c>
      <c r="U11" s="47">
        <v>74.185730000000007</v>
      </c>
      <c r="V11" s="47">
        <v>197.21427000000003</v>
      </c>
      <c r="W11" s="47"/>
      <c r="X11" s="47">
        <f>T11+V11+W11+U11</f>
        <v>336.40000000000009</v>
      </c>
      <c r="Y11" s="7"/>
      <c r="Z11" s="7"/>
      <c r="AA11" s="7"/>
    </row>
    <row r="12" spans="1:27" ht="33.6" x14ac:dyDescent="0.3">
      <c r="A12" s="34" t="s">
        <v>13</v>
      </c>
      <c r="B12" s="44" t="s">
        <v>36</v>
      </c>
      <c r="C12" s="79"/>
      <c r="D12" s="46" t="s">
        <v>44</v>
      </c>
      <c r="E12" s="47">
        <f>X12+I12+N12+S12</f>
        <v>3116</v>
      </c>
      <c r="F12" s="47">
        <v>779</v>
      </c>
      <c r="G12" s="47"/>
      <c r="H12" s="47"/>
      <c r="I12" s="47">
        <f>F12+G12+H12</f>
        <v>779</v>
      </c>
      <c r="J12" s="47">
        <v>779</v>
      </c>
      <c r="K12" s="47"/>
      <c r="L12" s="47"/>
      <c r="M12" s="47"/>
      <c r="N12" s="47">
        <f>J12+L12+M12</f>
        <v>779</v>
      </c>
      <c r="O12" s="47">
        <v>779</v>
      </c>
      <c r="P12" s="47"/>
      <c r="Q12" s="47"/>
      <c r="R12" s="47"/>
      <c r="S12" s="47">
        <f>O12+Q12+R12</f>
        <v>779</v>
      </c>
      <c r="T12" s="47">
        <v>779</v>
      </c>
      <c r="U12" s="47"/>
      <c r="V12" s="47"/>
      <c r="W12" s="47"/>
      <c r="X12" s="47">
        <f>T12+V12+W12</f>
        <v>779</v>
      </c>
      <c r="Y12" s="7"/>
      <c r="Z12" s="7"/>
      <c r="AA12" s="7"/>
    </row>
    <row r="13" spans="1:27" ht="39" customHeight="1" x14ac:dyDescent="0.3">
      <c r="A13" s="1" t="s">
        <v>14</v>
      </c>
      <c r="B13" s="44" t="s">
        <v>15</v>
      </c>
      <c r="C13" s="80"/>
      <c r="D13" s="48" t="s">
        <v>47</v>
      </c>
      <c r="E13" s="47">
        <f>X13+I13+N13+S13</f>
        <v>605426.1</v>
      </c>
      <c r="F13" s="47">
        <v>131012.09999999999</v>
      </c>
      <c r="G13" s="47"/>
      <c r="H13" s="47">
        <v>6000</v>
      </c>
      <c r="I13" s="47">
        <f>F13+G13+H13</f>
        <v>137012.09999999998</v>
      </c>
      <c r="J13" s="47">
        <f>148164.1+182</f>
        <v>148346.1</v>
      </c>
      <c r="K13" s="47"/>
      <c r="L13" s="47"/>
      <c r="M13" s="47">
        <v>9000</v>
      </c>
      <c r="N13" s="47">
        <f>J13+L13+M13</f>
        <v>157346.1</v>
      </c>
      <c r="O13" s="47">
        <v>149381.19999999998</v>
      </c>
      <c r="P13" s="47"/>
      <c r="Q13" s="47"/>
      <c r="R13" s="47">
        <v>9000</v>
      </c>
      <c r="S13" s="47">
        <f>O13+Q13+R13</f>
        <v>158381.19999999998</v>
      </c>
      <c r="T13" s="47">
        <v>143686.70000000001</v>
      </c>
      <c r="U13" s="47"/>
      <c r="V13" s="47"/>
      <c r="W13" s="47">
        <v>9000</v>
      </c>
      <c r="X13" s="47">
        <f>T13+V13+W13</f>
        <v>152686.70000000001</v>
      </c>
      <c r="Y13" s="7"/>
      <c r="Z13" s="7"/>
      <c r="AA13" s="7"/>
    </row>
    <row r="14" spans="1:27" ht="55.2" x14ac:dyDescent="0.3">
      <c r="A14" s="1" t="s">
        <v>16</v>
      </c>
      <c r="B14" s="45" t="s">
        <v>17</v>
      </c>
      <c r="C14" s="64" t="s">
        <v>18</v>
      </c>
      <c r="D14" s="48" t="s">
        <v>55</v>
      </c>
      <c r="E14" s="47">
        <f>X14+I14+N14+S14</f>
        <v>148986.4</v>
      </c>
      <c r="F14" s="47">
        <v>33910.199999999997</v>
      </c>
      <c r="G14" s="47">
        <v>2821.3</v>
      </c>
      <c r="H14" s="47"/>
      <c r="I14" s="47">
        <f>F14+G14+H14</f>
        <v>36731.5</v>
      </c>
      <c r="J14" s="47">
        <v>34612.300000000003</v>
      </c>
      <c r="K14" s="47"/>
      <c r="L14" s="47">
        <v>2859.4</v>
      </c>
      <c r="M14" s="47"/>
      <c r="N14" s="47">
        <f>J14+L14+M14</f>
        <v>37471.700000000004</v>
      </c>
      <c r="O14" s="47">
        <v>34837.5</v>
      </c>
      <c r="P14" s="47"/>
      <c r="Q14" s="47">
        <v>2859.4</v>
      </c>
      <c r="R14" s="47"/>
      <c r="S14" s="47">
        <f>O14+Q14+R14</f>
        <v>37696.9</v>
      </c>
      <c r="T14" s="47">
        <v>34226.9</v>
      </c>
      <c r="U14" s="47"/>
      <c r="V14" s="47">
        <v>2859.4</v>
      </c>
      <c r="W14" s="47"/>
      <c r="X14" s="47">
        <f>T14+V14+W14</f>
        <v>37086.300000000003</v>
      </c>
      <c r="Y14" s="7"/>
      <c r="Z14" s="7"/>
      <c r="AA14" s="7"/>
    </row>
    <row r="15" spans="1:27" s="51" customFormat="1" ht="37.5" customHeight="1" x14ac:dyDescent="0.3">
      <c r="A15" s="49"/>
      <c r="B15" s="71" t="s">
        <v>19</v>
      </c>
      <c r="C15" s="71"/>
      <c r="D15" s="71"/>
      <c r="E15" s="50">
        <f>SUM(E10:E14)</f>
        <v>1831526.19</v>
      </c>
      <c r="F15" s="50">
        <f t="shared" ref="F15:I15" si="0">SUM(F10:F14)</f>
        <v>409101.4</v>
      </c>
      <c r="G15" s="50">
        <f t="shared" si="0"/>
        <v>3098.8</v>
      </c>
      <c r="H15" s="50">
        <f t="shared" si="0"/>
        <v>10406</v>
      </c>
      <c r="I15" s="50">
        <f t="shared" si="0"/>
        <v>422606.2</v>
      </c>
      <c r="J15" s="50">
        <f t="shared" ref="J15:S15" si="1">SUM(J10:J14)</f>
        <v>458929.98000000004</v>
      </c>
      <c r="K15" s="50">
        <f t="shared" si="1"/>
        <v>86.8</v>
      </c>
      <c r="L15" s="50">
        <f t="shared" si="1"/>
        <v>3052.1</v>
      </c>
      <c r="M15" s="50">
        <f>SUM(M10:M14)</f>
        <v>13406</v>
      </c>
      <c r="N15" s="50">
        <f>SUM(N10:N14)</f>
        <v>475474.88000000006</v>
      </c>
      <c r="O15" s="50">
        <f t="shared" si="1"/>
        <v>456778.49999999988</v>
      </c>
      <c r="P15" s="50">
        <f t="shared" si="1"/>
        <v>84.5</v>
      </c>
      <c r="Q15" s="50">
        <f t="shared" si="1"/>
        <v>3056.51</v>
      </c>
      <c r="R15" s="50">
        <f t="shared" si="1"/>
        <v>13406</v>
      </c>
      <c r="S15" s="50">
        <f t="shared" si="1"/>
        <v>473325.50999999989</v>
      </c>
      <c r="T15" s="50">
        <f>SUM(T10:T14)</f>
        <v>443582.8</v>
      </c>
      <c r="U15" s="50">
        <f>SUM(U10:U14)</f>
        <v>74.185730000000007</v>
      </c>
      <c r="V15" s="50">
        <f>SUM(V10:V14)</f>
        <v>3056.61427</v>
      </c>
      <c r="W15" s="50">
        <f>SUM(W10:W14)</f>
        <v>13406</v>
      </c>
      <c r="X15" s="50">
        <f>SUM(X10:X14)</f>
        <v>460119.6</v>
      </c>
      <c r="Z15" s="52"/>
    </row>
    <row r="16" spans="1:27" ht="36.75" customHeight="1" x14ac:dyDescent="0.3">
      <c r="A16" s="84" t="s">
        <v>20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3"/>
      <c r="Z16" s="3"/>
    </row>
    <row r="17" spans="1:27" ht="90" customHeight="1" x14ac:dyDescent="0.3">
      <c r="A17" s="34" t="s">
        <v>28</v>
      </c>
      <c r="B17" s="53" t="s">
        <v>35</v>
      </c>
      <c r="C17" s="78" t="s">
        <v>64</v>
      </c>
      <c r="D17" s="55" t="s">
        <v>60</v>
      </c>
      <c r="E17" s="47">
        <f t="shared" ref="E17:E18" si="2">X17+I17+N17+S17</f>
        <v>1527.7</v>
      </c>
      <c r="F17" s="56">
        <v>395.20000000000005</v>
      </c>
      <c r="G17" s="56"/>
      <c r="H17" s="56"/>
      <c r="I17" s="56">
        <f t="shared" ref="I17:I18" si="3">F17+G17+H17</f>
        <v>395.20000000000005</v>
      </c>
      <c r="J17" s="56">
        <v>377.5</v>
      </c>
      <c r="K17" s="56"/>
      <c r="L17" s="56"/>
      <c r="M17" s="56"/>
      <c r="N17" s="56">
        <f t="shared" ref="N17:N18" si="4">J17+L17+M17</f>
        <v>377.5</v>
      </c>
      <c r="O17" s="56">
        <v>377.5</v>
      </c>
      <c r="P17" s="56"/>
      <c r="Q17" s="56"/>
      <c r="R17" s="56"/>
      <c r="S17" s="56">
        <f t="shared" ref="S17:S18" si="5">O17+Q17+R17</f>
        <v>377.5</v>
      </c>
      <c r="T17" s="56">
        <v>377.5</v>
      </c>
      <c r="U17" s="56"/>
      <c r="V17" s="56"/>
      <c r="W17" s="56"/>
      <c r="X17" s="56">
        <f t="shared" ref="X17:X18" si="6">T17+V17+W17</f>
        <v>377.5</v>
      </c>
      <c r="Y17" s="7"/>
      <c r="Z17" s="7"/>
      <c r="AA17" s="7"/>
    </row>
    <row r="18" spans="1:27" ht="50.4" x14ac:dyDescent="0.3">
      <c r="A18" s="11" t="s">
        <v>50</v>
      </c>
      <c r="B18" s="54" t="s">
        <v>52</v>
      </c>
      <c r="C18" s="80"/>
      <c r="D18" s="55" t="s">
        <v>53</v>
      </c>
      <c r="E18" s="47">
        <f t="shared" si="2"/>
        <v>1618661.2999999998</v>
      </c>
      <c r="F18" s="56">
        <v>314225.60000000003</v>
      </c>
      <c r="G18" s="56"/>
      <c r="H18" s="56">
        <f>63512.6-7696.4-38.3</f>
        <v>55777.899999999994</v>
      </c>
      <c r="I18" s="56">
        <f t="shared" si="3"/>
        <v>370003.5</v>
      </c>
      <c r="J18" s="56">
        <f>349700.3+422.5+2414.5</f>
        <v>352537.3</v>
      </c>
      <c r="K18" s="56"/>
      <c r="L18" s="56"/>
      <c r="M18" s="56">
        <f>76982.4-13611.6</f>
        <v>63370.799999999996</v>
      </c>
      <c r="N18" s="56">
        <f t="shared" si="4"/>
        <v>415908.1</v>
      </c>
      <c r="O18" s="56">
        <v>351315.9</v>
      </c>
      <c r="P18" s="56"/>
      <c r="Q18" s="56"/>
      <c r="R18" s="56">
        <f>81426.4-14624.4</f>
        <v>66802</v>
      </c>
      <c r="S18" s="56">
        <f t="shared" si="5"/>
        <v>418117.9</v>
      </c>
      <c r="T18" s="56">
        <v>343742.5</v>
      </c>
      <c r="U18" s="56"/>
      <c r="V18" s="56"/>
      <c r="W18" s="56">
        <f>87090.6-16201.3</f>
        <v>70889.3</v>
      </c>
      <c r="X18" s="56">
        <f t="shared" si="6"/>
        <v>414631.8</v>
      </c>
      <c r="Y18" s="7"/>
      <c r="Z18" s="7"/>
      <c r="AA18" s="7"/>
    </row>
    <row r="19" spans="1:27" s="58" customFormat="1" ht="46.5" customHeight="1" x14ac:dyDescent="0.3">
      <c r="A19" s="57"/>
      <c r="B19" s="71" t="s">
        <v>21</v>
      </c>
      <c r="C19" s="71"/>
      <c r="D19" s="71"/>
      <c r="E19" s="50">
        <f t="shared" ref="E19:X19" si="7">SUM(E17:E18)</f>
        <v>1620188.9999999998</v>
      </c>
      <c r="F19" s="50">
        <f t="shared" si="7"/>
        <v>314620.80000000005</v>
      </c>
      <c r="G19" s="50">
        <f t="shared" si="7"/>
        <v>0</v>
      </c>
      <c r="H19" s="50">
        <f t="shared" si="7"/>
        <v>55777.899999999994</v>
      </c>
      <c r="I19" s="50">
        <f t="shared" si="7"/>
        <v>370398.7</v>
      </c>
      <c r="J19" s="50">
        <f t="shared" si="7"/>
        <v>352914.8</v>
      </c>
      <c r="K19" s="50">
        <f t="shared" si="7"/>
        <v>0</v>
      </c>
      <c r="L19" s="50">
        <f t="shared" si="7"/>
        <v>0</v>
      </c>
      <c r="M19" s="50">
        <f>SUM(M17:M18)</f>
        <v>63370.799999999996</v>
      </c>
      <c r="N19" s="50">
        <f t="shared" si="7"/>
        <v>416285.6</v>
      </c>
      <c r="O19" s="50">
        <f t="shared" si="7"/>
        <v>351693.4</v>
      </c>
      <c r="P19" s="50">
        <f t="shared" si="7"/>
        <v>0</v>
      </c>
      <c r="Q19" s="50">
        <f t="shared" si="7"/>
        <v>0</v>
      </c>
      <c r="R19" s="50">
        <f t="shared" si="7"/>
        <v>66802</v>
      </c>
      <c r="S19" s="50">
        <f t="shared" si="7"/>
        <v>418495.4</v>
      </c>
      <c r="T19" s="50">
        <f t="shared" si="7"/>
        <v>344120</v>
      </c>
      <c r="U19" s="50">
        <f t="shared" si="7"/>
        <v>0</v>
      </c>
      <c r="V19" s="50">
        <f t="shared" si="7"/>
        <v>0</v>
      </c>
      <c r="W19" s="50">
        <f t="shared" si="7"/>
        <v>70889.3</v>
      </c>
      <c r="X19" s="50">
        <f t="shared" si="7"/>
        <v>415009.3</v>
      </c>
    </row>
    <row r="20" spans="1:27" ht="37.5" customHeight="1" x14ac:dyDescent="0.3">
      <c r="A20" s="81" t="s">
        <v>56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3"/>
      <c r="Z20" s="3"/>
    </row>
    <row r="21" spans="1:27" ht="151.19999999999999" x14ac:dyDescent="0.3">
      <c r="A21" s="4" t="s">
        <v>22</v>
      </c>
      <c r="B21" s="53" t="s">
        <v>32</v>
      </c>
      <c r="C21" s="64" t="s">
        <v>65</v>
      </c>
      <c r="D21" s="55" t="s">
        <v>57</v>
      </c>
      <c r="E21" s="47">
        <f>X21+I21+N21+S21</f>
        <v>2670733.9996000002</v>
      </c>
      <c r="F21" s="47">
        <v>613330.70000000007</v>
      </c>
      <c r="G21" s="47"/>
      <c r="H21" s="47">
        <v>23715.9</v>
      </c>
      <c r="I21" s="47">
        <f>F21+G21+H21</f>
        <v>637046.60000000009</v>
      </c>
      <c r="J21" s="47">
        <f>650551.9+355.1+146.8</f>
        <v>651053.80000000005</v>
      </c>
      <c r="K21" s="47"/>
      <c r="L21" s="47"/>
      <c r="M21" s="47">
        <v>27942.1</v>
      </c>
      <c r="N21" s="47">
        <f>J21+L21+M21</f>
        <v>678995.9</v>
      </c>
      <c r="O21" s="47">
        <v>653159</v>
      </c>
      <c r="P21" s="47"/>
      <c r="Q21" s="47"/>
      <c r="R21" s="47">
        <v>29229.599999999999</v>
      </c>
      <c r="S21" s="47">
        <f>O21+Q21+R21</f>
        <v>682388.6</v>
      </c>
      <c r="T21" s="47">
        <v>641735.3996</v>
      </c>
      <c r="U21" s="47"/>
      <c r="V21" s="47"/>
      <c r="W21" s="47">
        <v>30567.5</v>
      </c>
      <c r="X21" s="47">
        <f>T21+V21+W21</f>
        <v>672302.8996</v>
      </c>
      <c r="Y21" s="7"/>
      <c r="Z21" s="7"/>
      <c r="AA21" s="7"/>
    </row>
    <row r="22" spans="1:27" s="58" customFormat="1" ht="45" customHeight="1" x14ac:dyDescent="0.3">
      <c r="A22" s="59"/>
      <c r="B22" s="71" t="s">
        <v>33</v>
      </c>
      <c r="C22" s="71"/>
      <c r="D22" s="71"/>
      <c r="E22" s="50">
        <f t="shared" ref="E22:X22" si="8">SUM(E21:E21)</f>
        <v>2670733.9996000002</v>
      </c>
      <c r="F22" s="50">
        <f t="shared" si="8"/>
        <v>613330.70000000007</v>
      </c>
      <c r="G22" s="50">
        <f t="shared" si="8"/>
        <v>0</v>
      </c>
      <c r="H22" s="50">
        <f t="shared" si="8"/>
        <v>23715.9</v>
      </c>
      <c r="I22" s="50">
        <f t="shared" si="8"/>
        <v>637046.60000000009</v>
      </c>
      <c r="J22" s="50">
        <f t="shared" si="8"/>
        <v>651053.80000000005</v>
      </c>
      <c r="K22" s="50">
        <f t="shared" si="8"/>
        <v>0</v>
      </c>
      <c r="L22" s="50">
        <f t="shared" si="8"/>
        <v>0</v>
      </c>
      <c r="M22" s="50">
        <f>SUM(M21:M21)</f>
        <v>27942.1</v>
      </c>
      <c r="N22" s="50">
        <f t="shared" si="8"/>
        <v>678995.9</v>
      </c>
      <c r="O22" s="50">
        <f t="shared" si="8"/>
        <v>653159</v>
      </c>
      <c r="P22" s="50">
        <f t="shared" si="8"/>
        <v>0</v>
      </c>
      <c r="Q22" s="50">
        <f t="shared" si="8"/>
        <v>0</v>
      </c>
      <c r="R22" s="50">
        <f t="shared" si="8"/>
        <v>29229.599999999999</v>
      </c>
      <c r="S22" s="50">
        <f t="shared" si="8"/>
        <v>682388.6</v>
      </c>
      <c r="T22" s="50">
        <f t="shared" si="8"/>
        <v>641735.3996</v>
      </c>
      <c r="U22" s="50">
        <f t="shared" si="8"/>
        <v>0</v>
      </c>
      <c r="V22" s="50">
        <f t="shared" si="8"/>
        <v>0</v>
      </c>
      <c r="W22" s="50">
        <f t="shared" si="8"/>
        <v>30567.5</v>
      </c>
      <c r="X22" s="50">
        <f t="shared" si="8"/>
        <v>672302.8996</v>
      </c>
    </row>
    <row r="23" spans="1:27" ht="33" customHeight="1" x14ac:dyDescent="0.3">
      <c r="A23" s="81" t="s">
        <v>49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3"/>
      <c r="Z23" s="3"/>
    </row>
    <row r="24" spans="1:27" ht="63.75" customHeight="1" x14ac:dyDescent="0.3">
      <c r="A24" s="5" t="s">
        <v>23</v>
      </c>
      <c r="B24" s="60" t="s">
        <v>39</v>
      </c>
      <c r="C24" s="65" t="s">
        <v>66</v>
      </c>
      <c r="D24" s="61" t="s">
        <v>48</v>
      </c>
      <c r="E24" s="47">
        <f t="shared" ref="E24:E29" si="9">X24+I24+N24+S24</f>
        <v>962077.9</v>
      </c>
      <c r="F24" s="47">
        <v>227851.3</v>
      </c>
      <c r="G24" s="47"/>
      <c r="H24" s="47"/>
      <c r="I24" s="47">
        <f t="shared" ref="I24:I29" si="10">F24+G24+H24</f>
        <v>227851.3</v>
      </c>
      <c r="J24" s="47">
        <f>245224.8</f>
        <v>245224.8</v>
      </c>
      <c r="K24" s="47"/>
      <c r="L24" s="47"/>
      <c r="M24" s="47"/>
      <c r="N24" s="47">
        <f t="shared" ref="N24:N29" si="11">J24+L24+M24</f>
        <v>245224.8</v>
      </c>
      <c r="O24" s="47">
        <f>244855.2-0.1</f>
        <v>244855.1</v>
      </c>
      <c r="P24" s="47"/>
      <c r="Q24" s="47"/>
      <c r="R24" s="47"/>
      <c r="S24" s="47">
        <f t="shared" ref="S24:S26" si="12">O24+Q24+R24</f>
        <v>244855.1</v>
      </c>
      <c r="T24" s="47">
        <f>244146.7</f>
        <v>244146.7</v>
      </c>
      <c r="U24" s="47"/>
      <c r="V24" s="47"/>
      <c r="W24" s="47"/>
      <c r="X24" s="47">
        <f t="shared" ref="X24:X29" si="13">T24+V24+W24</f>
        <v>244146.7</v>
      </c>
      <c r="Y24" s="7"/>
      <c r="Z24" s="7"/>
      <c r="AA24" s="7"/>
    </row>
    <row r="25" spans="1:27" ht="95.25" customHeight="1" x14ac:dyDescent="0.3">
      <c r="A25" s="34" t="s">
        <v>24</v>
      </c>
      <c r="B25" s="44" t="s">
        <v>25</v>
      </c>
      <c r="C25" s="66" t="s">
        <v>64</v>
      </c>
      <c r="D25" s="46" t="s">
        <v>34</v>
      </c>
      <c r="E25" s="47">
        <f t="shared" si="9"/>
        <v>17012.400000000001</v>
      </c>
      <c r="F25" s="47">
        <v>5003.1000000000004</v>
      </c>
      <c r="G25" s="47"/>
      <c r="H25" s="47"/>
      <c r="I25" s="47">
        <f t="shared" si="10"/>
        <v>5003.1000000000004</v>
      </c>
      <c r="J25" s="47">
        <v>4003.1</v>
      </c>
      <c r="K25" s="47"/>
      <c r="L25" s="47"/>
      <c r="M25" s="47"/>
      <c r="N25" s="47">
        <f t="shared" si="11"/>
        <v>4003.1</v>
      </c>
      <c r="O25" s="47">
        <v>4003.1</v>
      </c>
      <c r="P25" s="47"/>
      <c r="Q25" s="47"/>
      <c r="R25" s="47"/>
      <c r="S25" s="47">
        <f t="shared" si="12"/>
        <v>4003.1</v>
      </c>
      <c r="T25" s="47">
        <v>4003.1</v>
      </c>
      <c r="U25" s="47"/>
      <c r="V25" s="47"/>
      <c r="W25" s="47"/>
      <c r="X25" s="47">
        <f t="shared" si="13"/>
        <v>4003.1</v>
      </c>
      <c r="Y25" s="7"/>
      <c r="Z25" s="7"/>
      <c r="AA25" s="7"/>
    </row>
    <row r="26" spans="1:27" ht="163.5" customHeight="1" x14ac:dyDescent="0.3">
      <c r="A26" s="34" t="s">
        <v>30</v>
      </c>
      <c r="B26" s="44" t="s">
        <v>31</v>
      </c>
      <c r="C26" s="67" t="s">
        <v>67</v>
      </c>
      <c r="D26" s="46" t="s">
        <v>61</v>
      </c>
      <c r="E26" s="47">
        <f t="shared" si="9"/>
        <v>113763.19999999998</v>
      </c>
      <c r="F26" s="47">
        <v>29031.599999999999</v>
      </c>
      <c r="G26" s="47">
        <v>120.8</v>
      </c>
      <c r="H26" s="47"/>
      <c r="I26" s="47">
        <f t="shared" si="10"/>
        <v>29152.399999999998</v>
      </c>
      <c r="J26" s="47">
        <f>1155.8+27875.8</f>
        <v>29031.599999999999</v>
      </c>
      <c r="K26" s="47"/>
      <c r="L26" s="47">
        <v>120.8</v>
      </c>
      <c r="M26" s="47"/>
      <c r="N26" s="47">
        <f t="shared" si="11"/>
        <v>29152.399999999998</v>
      </c>
      <c r="O26" s="47">
        <f>1155.8+26452.6</f>
        <v>27608.399999999998</v>
      </c>
      <c r="P26" s="47"/>
      <c r="Q26" s="47">
        <v>120.8</v>
      </c>
      <c r="R26" s="47"/>
      <c r="S26" s="47">
        <f t="shared" si="12"/>
        <v>27729.199999999997</v>
      </c>
      <c r="T26" s="47">
        <f>1155.8+26452.6</f>
        <v>27608.399999999998</v>
      </c>
      <c r="U26" s="47"/>
      <c r="V26" s="47">
        <v>120.8</v>
      </c>
      <c r="W26" s="47"/>
      <c r="X26" s="47">
        <f t="shared" si="13"/>
        <v>27729.199999999997</v>
      </c>
      <c r="Y26" s="7"/>
      <c r="Z26" s="7"/>
      <c r="AA26" s="7"/>
    </row>
    <row r="27" spans="1:27" ht="67.2" x14ac:dyDescent="0.3">
      <c r="A27" s="34" t="s">
        <v>73</v>
      </c>
      <c r="B27" s="44" t="s">
        <v>77</v>
      </c>
      <c r="C27" s="67"/>
      <c r="D27" s="46" t="s">
        <v>79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>
        <f>O28</f>
        <v>81.599999999999994</v>
      </c>
      <c r="P27" s="47">
        <f>P28</f>
        <v>3597.9</v>
      </c>
      <c r="Q27" s="47">
        <f>Q28</f>
        <v>402.1</v>
      </c>
      <c r="R27" s="47"/>
      <c r="S27" s="47">
        <v>4081.6</v>
      </c>
      <c r="T27" s="47"/>
      <c r="U27" s="47"/>
      <c r="V27" s="47"/>
      <c r="W27" s="47"/>
      <c r="X27" s="47"/>
      <c r="Y27" s="7"/>
      <c r="Z27" s="7"/>
      <c r="AA27" s="7"/>
    </row>
    <row r="28" spans="1:27" ht="117.6" x14ac:dyDescent="0.3">
      <c r="A28" s="34" t="s">
        <v>76</v>
      </c>
      <c r="B28" s="44" t="s">
        <v>74</v>
      </c>
      <c r="C28" s="67" t="s">
        <v>64</v>
      </c>
      <c r="D28" s="46" t="s">
        <v>75</v>
      </c>
      <c r="E28" s="47">
        <f t="shared" ref="E28" si="14">X28+I28+N28+S28</f>
        <v>4081.6000000000004</v>
      </c>
      <c r="F28" s="47"/>
      <c r="G28" s="47"/>
      <c r="H28" s="47"/>
      <c r="I28" s="47">
        <f t="shared" ref="I28" si="15">F28+G28+H28</f>
        <v>0</v>
      </c>
      <c r="J28" s="47"/>
      <c r="K28" s="47"/>
      <c r="L28" s="47"/>
      <c r="M28" s="47"/>
      <c r="N28" s="47">
        <f t="shared" ref="N28" si="16">J28+L28+M28</f>
        <v>0</v>
      </c>
      <c r="O28" s="47">
        <v>81.599999999999994</v>
      </c>
      <c r="P28" s="47">
        <v>3597.9</v>
      </c>
      <c r="Q28" s="47">
        <v>402.1</v>
      </c>
      <c r="R28" s="47"/>
      <c r="S28" s="47">
        <f>O28+Q28+R28+P28</f>
        <v>4081.6000000000004</v>
      </c>
      <c r="T28" s="47"/>
      <c r="U28" s="47"/>
      <c r="V28" s="47"/>
      <c r="W28" s="47"/>
      <c r="X28" s="47">
        <f t="shared" ref="X28" si="17">T28+V28+W28</f>
        <v>0</v>
      </c>
      <c r="Y28" s="7"/>
      <c r="Z28" s="7"/>
      <c r="AA28" s="7"/>
    </row>
    <row r="29" spans="1:27" ht="67.2" x14ac:dyDescent="0.3">
      <c r="A29" s="34" t="s">
        <v>42</v>
      </c>
      <c r="B29" s="44" t="s">
        <v>41</v>
      </c>
      <c r="C29" s="67" t="s">
        <v>80</v>
      </c>
      <c r="D29" s="46" t="s">
        <v>43</v>
      </c>
      <c r="E29" s="47">
        <f t="shared" si="9"/>
        <v>1068</v>
      </c>
      <c r="F29" s="47">
        <v>267</v>
      </c>
      <c r="G29" s="47"/>
      <c r="H29" s="47"/>
      <c r="I29" s="47">
        <f t="shared" si="10"/>
        <v>267</v>
      </c>
      <c r="J29" s="47">
        <v>267</v>
      </c>
      <c r="K29" s="47"/>
      <c r="L29" s="47"/>
      <c r="M29" s="47"/>
      <c r="N29" s="47">
        <f t="shared" si="11"/>
        <v>267</v>
      </c>
      <c r="O29" s="47">
        <v>267</v>
      </c>
      <c r="P29" s="47"/>
      <c r="Q29" s="47"/>
      <c r="R29" s="47"/>
      <c r="S29" s="47">
        <f>O29+Q29+R29</f>
        <v>267</v>
      </c>
      <c r="T29" s="47">
        <v>267</v>
      </c>
      <c r="U29" s="47"/>
      <c r="V29" s="47"/>
      <c r="W29" s="47"/>
      <c r="X29" s="47">
        <f t="shared" si="13"/>
        <v>267</v>
      </c>
      <c r="Y29" s="7"/>
      <c r="Z29" s="7"/>
      <c r="AA29" s="7"/>
    </row>
    <row r="30" spans="1:27" s="58" customFormat="1" ht="36" customHeight="1" x14ac:dyDescent="0.3">
      <c r="A30" s="59"/>
      <c r="B30" s="72" t="s">
        <v>26</v>
      </c>
      <c r="C30" s="72"/>
      <c r="D30" s="72"/>
      <c r="E30" s="50">
        <f>SUM(E24:E29)</f>
        <v>1098003.1000000001</v>
      </c>
      <c r="F30" s="50">
        <f t="shared" ref="F30:I30" si="18">SUM(F24:F29)</f>
        <v>262153</v>
      </c>
      <c r="G30" s="50">
        <f t="shared" si="18"/>
        <v>120.8</v>
      </c>
      <c r="H30" s="50">
        <f t="shared" si="18"/>
        <v>0</v>
      </c>
      <c r="I30" s="50">
        <f t="shared" si="18"/>
        <v>262273.8</v>
      </c>
      <c r="J30" s="50">
        <f>SUM(J24:J29)</f>
        <v>278526.5</v>
      </c>
      <c r="K30" s="50">
        <f t="shared" ref="K30:X30" si="19">SUM(K24:K29)</f>
        <v>0</v>
      </c>
      <c r="L30" s="50">
        <f t="shared" si="19"/>
        <v>120.8</v>
      </c>
      <c r="M30" s="50">
        <f t="shared" si="19"/>
        <v>0</v>
      </c>
      <c r="N30" s="50">
        <f t="shared" si="19"/>
        <v>278647.3</v>
      </c>
      <c r="O30" s="50">
        <f>SUM(O24:O29)-O27</f>
        <v>276815.2</v>
      </c>
      <c r="P30" s="50">
        <f t="shared" ref="P30:Q30" si="20">SUM(P24:P29)-P27</f>
        <v>3597.9</v>
      </c>
      <c r="Q30" s="50">
        <f t="shared" si="20"/>
        <v>522.9</v>
      </c>
      <c r="R30" s="50">
        <f t="shared" si="19"/>
        <v>0</v>
      </c>
      <c r="S30" s="50">
        <f>SUM(S24:S29)-4081.6</f>
        <v>280936</v>
      </c>
      <c r="T30" s="50">
        <f t="shared" si="19"/>
        <v>276025.2</v>
      </c>
      <c r="U30" s="50">
        <v>0</v>
      </c>
      <c r="V30" s="50">
        <f t="shared" si="19"/>
        <v>120.8</v>
      </c>
      <c r="W30" s="50">
        <f t="shared" si="19"/>
        <v>0</v>
      </c>
      <c r="X30" s="50">
        <f t="shared" si="19"/>
        <v>276146</v>
      </c>
    </row>
    <row r="31" spans="1:27" s="63" customFormat="1" ht="33.75" customHeight="1" x14ac:dyDescent="0.3">
      <c r="A31" s="62"/>
      <c r="B31" s="70" t="s">
        <v>27</v>
      </c>
      <c r="C31" s="70"/>
      <c r="D31" s="70"/>
      <c r="E31" s="33">
        <f t="shared" ref="E31:X31" si="21">E30+E22+E19+E15</f>
        <v>7220452.2895999998</v>
      </c>
      <c r="F31" s="33">
        <f t="shared" si="21"/>
        <v>1599205.9</v>
      </c>
      <c r="G31" s="33">
        <f t="shared" si="21"/>
        <v>3219.6000000000004</v>
      </c>
      <c r="H31" s="33">
        <f t="shared" si="21"/>
        <v>89899.799999999988</v>
      </c>
      <c r="I31" s="33">
        <f t="shared" si="21"/>
        <v>1692325.3</v>
      </c>
      <c r="J31" s="33">
        <f>J30+J22+J19+J15</f>
        <v>1741425.08</v>
      </c>
      <c r="K31" s="33">
        <f t="shared" si="21"/>
        <v>86.8</v>
      </c>
      <c r="L31" s="33">
        <f>L30+L22+L19+L15</f>
        <v>3172.9</v>
      </c>
      <c r="M31" s="33">
        <f t="shared" si="21"/>
        <v>104718.9</v>
      </c>
      <c r="N31" s="33">
        <f t="shared" si="21"/>
        <v>1849403.68</v>
      </c>
      <c r="O31" s="33">
        <f t="shared" si="21"/>
        <v>1738446.1</v>
      </c>
      <c r="P31" s="33">
        <f>P30+P22+P19+P15</f>
        <v>3682.4</v>
      </c>
      <c r="Q31" s="33">
        <f t="shared" si="21"/>
        <v>3579.4100000000003</v>
      </c>
      <c r="R31" s="33">
        <f t="shared" si="21"/>
        <v>109437.6</v>
      </c>
      <c r="S31" s="33">
        <f t="shared" si="21"/>
        <v>1855145.5099999998</v>
      </c>
      <c r="T31" s="33">
        <f t="shared" si="21"/>
        <v>1705463.3996000001</v>
      </c>
      <c r="U31" s="33">
        <f t="shared" si="21"/>
        <v>74.185730000000007</v>
      </c>
      <c r="V31" s="33">
        <f t="shared" si="21"/>
        <v>3177.4142700000002</v>
      </c>
      <c r="W31" s="33">
        <f t="shared" si="21"/>
        <v>114862.8</v>
      </c>
      <c r="X31" s="33">
        <f t="shared" si="21"/>
        <v>1823577.7996</v>
      </c>
    </row>
    <row r="32" spans="1:27" x14ac:dyDescent="0.3">
      <c r="A32" s="35"/>
      <c r="B32" s="18"/>
      <c r="C32" s="19"/>
      <c r="D32" s="20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6" s="26" customFormat="1" x14ac:dyDescent="0.3">
      <c r="A33" s="35"/>
      <c r="B33" s="21"/>
      <c r="C33" s="22"/>
      <c r="D33" s="23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5"/>
      <c r="Z33" s="25"/>
    </row>
    <row r="34" spans="1:26" s="26" customFormat="1" x14ac:dyDescent="0.3">
      <c r="A34" s="35"/>
      <c r="B34" s="21"/>
      <c r="C34" s="21"/>
      <c r="D34" s="23"/>
      <c r="E34" s="21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5"/>
      <c r="Z34" s="25"/>
    </row>
    <row r="35" spans="1:26" s="26" customFormat="1" x14ac:dyDescent="0.3">
      <c r="A35" s="35"/>
      <c r="B35" s="6"/>
      <c r="C35" s="6"/>
      <c r="D35" s="10"/>
      <c r="E35" s="2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  <c r="Z35" s="25"/>
    </row>
    <row r="36" spans="1:26" s="26" customFormat="1" x14ac:dyDescent="0.3">
      <c r="A36" s="35"/>
      <c r="B36" s="6"/>
      <c r="C36" s="6"/>
      <c r="D36" s="10"/>
      <c r="E36" s="2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5"/>
      <c r="Z36" s="25"/>
    </row>
    <row r="37" spans="1:26" s="26" customFormat="1" x14ac:dyDescent="0.3">
      <c r="A37" s="35"/>
      <c r="B37" s="6"/>
      <c r="C37" s="6"/>
      <c r="D37" s="10"/>
      <c r="E37" s="6"/>
      <c r="F37" s="2"/>
      <c r="J37" s="27"/>
      <c r="K37" s="27"/>
      <c r="O37" s="27"/>
      <c r="P37" s="27"/>
      <c r="T37" s="27"/>
      <c r="U37" s="27"/>
      <c r="Y37" s="25"/>
      <c r="Z37" s="25"/>
    </row>
    <row r="38" spans="1:26" s="26" customFormat="1" x14ac:dyDescent="0.3">
      <c r="A38" s="35"/>
      <c r="B38" s="6"/>
      <c r="C38" s="6"/>
      <c r="D38" s="10"/>
      <c r="E38" s="6"/>
      <c r="F38" s="27"/>
      <c r="J38" s="27"/>
      <c r="K38" s="27"/>
      <c r="O38" s="27"/>
      <c r="P38" s="27"/>
      <c r="T38" s="27"/>
      <c r="U38" s="27"/>
      <c r="Y38" s="25"/>
      <c r="Z38" s="25"/>
    </row>
    <row r="39" spans="1:26" s="26" customFormat="1" x14ac:dyDescent="0.3">
      <c r="A39" s="35"/>
      <c r="B39" s="6"/>
      <c r="C39" s="6"/>
      <c r="D39" s="10"/>
      <c r="E39" s="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5"/>
      <c r="Z39" s="25"/>
    </row>
    <row r="40" spans="1:26" s="26" customFormat="1" x14ac:dyDescent="0.3">
      <c r="A40" s="35"/>
      <c r="B40" s="6"/>
      <c r="C40" s="6"/>
      <c r="D40" s="10"/>
      <c r="E40" s="6"/>
      <c r="F40" s="27"/>
      <c r="J40" s="27"/>
      <c r="K40" s="27"/>
      <c r="O40" s="27"/>
      <c r="P40" s="27"/>
      <c r="T40" s="27"/>
      <c r="U40" s="27"/>
      <c r="Y40" s="25"/>
      <c r="Z40" s="25"/>
    </row>
    <row r="41" spans="1:26" s="26" customFormat="1" x14ac:dyDescent="0.3">
      <c r="A41" s="35"/>
      <c r="B41" s="6"/>
      <c r="C41" s="6"/>
      <c r="D41" s="10"/>
      <c r="E41" s="6"/>
      <c r="F41" s="27"/>
      <c r="J41" s="27"/>
      <c r="K41" s="27"/>
      <c r="O41" s="27"/>
      <c r="P41" s="27"/>
      <c r="T41" s="27"/>
      <c r="U41" s="27"/>
      <c r="Y41" s="25"/>
      <c r="Z41" s="25"/>
    </row>
    <row r="42" spans="1:26" s="26" customFormat="1" x14ac:dyDescent="0.3">
      <c r="A42" s="35"/>
      <c r="B42" s="6"/>
      <c r="C42" s="6"/>
      <c r="D42" s="10"/>
      <c r="E42" s="6"/>
      <c r="F42" s="27"/>
      <c r="J42" s="27"/>
      <c r="K42" s="27"/>
      <c r="O42" s="27"/>
      <c r="P42" s="27"/>
      <c r="T42" s="27"/>
      <c r="U42" s="27"/>
      <c r="Y42" s="25"/>
      <c r="Z42" s="25"/>
    </row>
    <row r="43" spans="1:26" s="26" customFormat="1" x14ac:dyDescent="0.3">
      <c r="A43" s="35"/>
      <c r="B43" s="6"/>
      <c r="C43" s="6"/>
      <c r="D43" s="10"/>
      <c r="E43" s="6"/>
      <c r="F43" s="27"/>
      <c r="J43" s="27"/>
      <c r="K43" s="27"/>
      <c r="O43" s="27"/>
      <c r="P43" s="27"/>
      <c r="T43" s="27"/>
      <c r="U43" s="27"/>
      <c r="Y43" s="25"/>
      <c r="Z43" s="25"/>
    </row>
    <row r="44" spans="1:26" x14ac:dyDescent="0.3">
      <c r="F44" s="29"/>
      <c r="J44" s="29"/>
      <c r="K44" s="29"/>
      <c r="O44" s="29"/>
      <c r="P44" s="29"/>
      <c r="T44" s="29"/>
      <c r="U44" s="29"/>
    </row>
    <row r="45" spans="1:26" x14ac:dyDescent="0.3">
      <c r="F45" s="29"/>
      <c r="J45" s="29"/>
      <c r="K45" s="29"/>
      <c r="O45" s="29"/>
      <c r="P45" s="29"/>
      <c r="T45" s="29"/>
      <c r="U45" s="29"/>
    </row>
    <row r="46" spans="1:26" x14ac:dyDescent="0.3">
      <c r="F46" s="29"/>
      <c r="J46" s="29"/>
      <c r="K46" s="29"/>
      <c r="O46" s="29"/>
      <c r="P46" s="29"/>
      <c r="T46" s="29"/>
      <c r="U46" s="29"/>
    </row>
    <row r="47" spans="1:26" x14ac:dyDescent="0.3">
      <c r="F47" s="29"/>
      <c r="G47" s="29"/>
      <c r="J47" s="29"/>
      <c r="K47" s="29"/>
      <c r="L47" s="29"/>
      <c r="O47" s="29"/>
      <c r="P47" s="29"/>
      <c r="Q47" s="29"/>
      <c r="T47" s="29"/>
      <c r="U47" s="29"/>
      <c r="V47" s="29"/>
    </row>
    <row r="48" spans="1:26" x14ac:dyDescent="0.3">
      <c r="F48" s="29"/>
      <c r="J48" s="29"/>
      <c r="K48" s="29"/>
      <c r="O48" s="29"/>
      <c r="P48" s="29"/>
      <c r="T48" s="29"/>
      <c r="U48" s="29"/>
    </row>
    <row r="50" spans="6:24" x14ac:dyDescent="0.3">
      <c r="F50" s="29"/>
      <c r="J50" s="29"/>
      <c r="K50" s="29"/>
      <c r="O50" s="29"/>
      <c r="P50" s="29"/>
      <c r="T50" s="29"/>
      <c r="U50" s="29"/>
    </row>
    <row r="51" spans="6:24" x14ac:dyDescent="0.3">
      <c r="F51" s="29"/>
      <c r="J51" s="29"/>
      <c r="K51" s="29"/>
      <c r="O51" s="29"/>
      <c r="P51" s="29"/>
      <c r="T51" s="29"/>
      <c r="U51" s="29"/>
    </row>
    <row r="52" spans="6:24" x14ac:dyDescent="0.3">
      <c r="F52" s="29"/>
      <c r="J52" s="29"/>
      <c r="K52" s="29"/>
      <c r="O52" s="29"/>
      <c r="P52" s="29"/>
      <c r="T52" s="29"/>
      <c r="U52" s="29"/>
    </row>
    <row r="53" spans="6:24" x14ac:dyDescent="0.3">
      <c r="F53" s="29"/>
      <c r="G53" s="30"/>
      <c r="H53" s="30"/>
      <c r="I53" s="30"/>
      <c r="J53" s="29"/>
      <c r="K53" s="29"/>
      <c r="L53" s="30"/>
      <c r="M53" s="30"/>
      <c r="N53" s="30"/>
      <c r="O53" s="29"/>
      <c r="P53" s="29"/>
      <c r="Q53" s="30"/>
      <c r="R53" s="30"/>
      <c r="S53" s="30"/>
      <c r="T53" s="29"/>
      <c r="U53" s="29"/>
      <c r="V53" s="30"/>
      <c r="W53" s="30"/>
      <c r="X53" s="30"/>
    </row>
    <row r="54" spans="6:24" x14ac:dyDescent="0.3"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</row>
    <row r="55" spans="6:24" x14ac:dyDescent="0.3">
      <c r="F55" s="29"/>
      <c r="J55" s="29"/>
      <c r="K55" s="29"/>
      <c r="O55" s="29"/>
      <c r="P55" s="29"/>
      <c r="T55" s="29"/>
      <c r="U55" s="29"/>
    </row>
    <row r="56" spans="6:24" x14ac:dyDescent="0.3">
      <c r="F56" s="29"/>
      <c r="J56" s="29"/>
      <c r="K56" s="29"/>
      <c r="O56" s="29"/>
      <c r="P56" s="29"/>
      <c r="T56" s="29"/>
      <c r="U56" s="29"/>
    </row>
    <row r="62" spans="6:24" x14ac:dyDescent="0.3">
      <c r="G62" s="14"/>
      <c r="H62" s="14"/>
      <c r="L62" s="14"/>
      <c r="M62" s="14"/>
      <c r="Q62" s="14"/>
      <c r="R62" s="14"/>
      <c r="V62" s="14"/>
      <c r="W62" s="14"/>
    </row>
    <row r="63" spans="6:24" x14ac:dyDescent="0.3">
      <c r="G63" s="14"/>
      <c r="H63" s="14"/>
      <c r="L63" s="14"/>
      <c r="M63" s="14"/>
      <c r="Q63" s="14"/>
      <c r="R63" s="14"/>
      <c r="V63" s="14"/>
      <c r="W63" s="14"/>
    </row>
    <row r="64" spans="6:24" x14ac:dyDescent="0.3">
      <c r="F64" s="29"/>
      <c r="G64" s="7"/>
      <c r="H64" s="7"/>
      <c r="I64" s="7"/>
      <c r="J64" s="29"/>
      <c r="K64" s="29"/>
      <c r="L64" s="7"/>
      <c r="M64" s="7"/>
      <c r="N64" s="7"/>
      <c r="O64" s="29"/>
      <c r="P64" s="29"/>
      <c r="Q64" s="7"/>
      <c r="R64" s="7"/>
      <c r="S64" s="7"/>
      <c r="T64" s="29"/>
      <c r="U64" s="29"/>
      <c r="V64" s="7"/>
      <c r="W64" s="7"/>
      <c r="X64" s="7"/>
    </row>
    <row r="65" spans="6:24" x14ac:dyDescent="0.3">
      <c r="F65" s="29"/>
      <c r="G65" s="7"/>
      <c r="H65" s="7"/>
      <c r="I65" s="7"/>
      <c r="J65" s="29"/>
      <c r="K65" s="29"/>
      <c r="L65" s="7"/>
      <c r="M65" s="7"/>
      <c r="N65" s="7"/>
      <c r="O65" s="29"/>
      <c r="P65" s="29"/>
      <c r="Q65" s="7"/>
      <c r="R65" s="7"/>
      <c r="S65" s="7"/>
      <c r="T65" s="29"/>
      <c r="U65" s="29"/>
      <c r="V65" s="7"/>
      <c r="W65" s="7"/>
      <c r="X65" s="7"/>
    </row>
    <row r="66" spans="6:24" x14ac:dyDescent="0.3">
      <c r="F66" s="29"/>
      <c r="G66" s="7"/>
      <c r="H66" s="7"/>
      <c r="I66" s="7"/>
      <c r="J66" s="29"/>
      <c r="K66" s="29"/>
      <c r="L66" s="7"/>
      <c r="M66" s="7"/>
      <c r="N66" s="7"/>
      <c r="O66" s="29"/>
      <c r="P66" s="29"/>
      <c r="Q66" s="7"/>
      <c r="R66" s="7"/>
      <c r="S66" s="7"/>
      <c r="T66" s="29"/>
      <c r="U66" s="29"/>
      <c r="V66" s="7"/>
      <c r="W66" s="7"/>
      <c r="X66" s="7"/>
    </row>
  </sheetData>
  <sheetProtection selectLockedCells="1" selectUnlockedCells="1"/>
  <mergeCells count="29">
    <mergeCell ref="A9:X9"/>
    <mergeCell ref="A20:X20"/>
    <mergeCell ref="A23:X23"/>
    <mergeCell ref="A5:A7"/>
    <mergeCell ref="B5:B7"/>
    <mergeCell ref="A16:X16"/>
    <mergeCell ref="C5:C7"/>
    <mergeCell ref="O5:S5"/>
    <mergeCell ref="O6:S6"/>
    <mergeCell ref="J5:N5"/>
    <mergeCell ref="J6:N6"/>
    <mergeCell ref="D6:D7"/>
    <mergeCell ref="C17:C18"/>
    <mergeCell ref="T1:X1"/>
    <mergeCell ref="E6:E7"/>
    <mergeCell ref="B31:D31"/>
    <mergeCell ref="B19:D19"/>
    <mergeCell ref="B22:D22"/>
    <mergeCell ref="B30:D30"/>
    <mergeCell ref="B15:D15"/>
    <mergeCell ref="T2:X2"/>
    <mergeCell ref="T5:X5"/>
    <mergeCell ref="T6:X6"/>
    <mergeCell ref="A3:X3"/>
    <mergeCell ref="O2:S2"/>
    <mergeCell ref="F2:I2"/>
    <mergeCell ref="F5:I5"/>
    <mergeCell ref="F6:I6"/>
    <mergeCell ref="C10:C13"/>
  </mergeCells>
  <printOptions horizontalCentered="1"/>
  <pageMargins left="0.11811023622047245" right="0.19685039370078741" top="7.874015748031496E-2" bottom="0.19685039370078741" header="0.11811023622047245" footer="0.11811023622047245"/>
  <pageSetup paperSize="9" scale="34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2025-03-25T12:24:39Z</cp:lastPrinted>
  <dcterms:created xsi:type="dcterms:W3CDTF">2016-10-17T03:40:44Z</dcterms:created>
  <dcterms:modified xsi:type="dcterms:W3CDTF">2025-04-24T10:18:07Z</dcterms:modified>
</cp:coreProperties>
</file>